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66925"/>
  <mc:AlternateContent xmlns:mc="http://schemas.openxmlformats.org/markup-compatibility/2006">
    <mc:Choice Requires="x15">
      <x15ac:absPath xmlns:x15ac="http://schemas.microsoft.com/office/spreadsheetml/2010/11/ac" url="\\PC-1000-2175285\Javna naročila\2026\STROJNE INSTALACIJE\"/>
    </mc:Choice>
  </mc:AlternateContent>
  <xr:revisionPtr revIDLastSave="0" documentId="8_{C00726F7-A148-4E3D-80D7-BCBF42E4E882}" xr6:coauthVersionLast="47" xr6:coauthVersionMax="47" xr10:uidLastSave="{00000000-0000-0000-0000-000000000000}"/>
  <workbookProtection workbookAlgorithmName="SHA-512" workbookHashValue="GYwaXyXJqLUhfNRL4amJkQ7jazUCANuL6rOYw+YM0YDarvvuaJzRI7kLFS49dB28LBrqfu2ZuV40wmOZepUvdg==" workbookSaltValue="9RmAlI0Iw45C3r5O/dPgvw==" workbookSpinCount="100000" lockStructure="1"/>
  <bookViews>
    <workbookView xWindow="-120" yWindow="-120" windowWidth="38640" windowHeight="21120" activeTab="6" xr2:uid="{00000000-000D-0000-FFFF-FFFF00000000}"/>
  </bookViews>
  <sheets>
    <sheet name="Rekapitulacija" sheetId="3" r:id="rId1"/>
    <sheet name="Armature" sheetId="4" r:id="rId2"/>
    <sheet name="Bojler" sheetId="5" r:id="rId3"/>
    <sheet name="Radiatorji,ostalo" sheetId="7" r:id="rId4"/>
    <sheet name="Gorilnik Weishaupt" sheetId="6" r:id="rId5"/>
    <sheet name="Priklop sanitarne vode" sheetId="8" r:id="rId6"/>
    <sheet name="CNS " sheetId="1"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4" l="1"/>
  <c r="G27" i="4"/>
  <c r="G26" i="4"/>
  <c r="G25" i="4"/>
  <c r="G24" i="4"/>
  <c r="G23" i="4"/>
  <c r="G22" i="4"/>
  <c r="G19" i="4"/>
  <c r="G17" i="4"/>
  <c r="G16" i="4"/>
  <c r="F74" i="8"/>
  <c r="F70" i="8"/>
  <c r="F68" i="8"/>
  <c r="F66" i="8"/>
  <c r="F64" i="8"/>
  <c r="F62" i="8"/>
  <c r="F60" i="8"/>
  <c r="F58" i="8"/>
  <c r="G33" i="7"/>
  <c r="G32" i="7"/>
  <c r="G31" i="7"/>
  <c r="G30" i="7"/>
  <c r="G29" i="7"/>
  <c r="G28" i="7"/>
  <c r="G27" i="7"/>
  <c r="G26" i="7"/>
  <c r="G25" i="7"/>
  <c r="G24" i="7"/>
  <c r="G23" i="7"/>
  <c r="G22" i="7"/>
  <c r="G21" i="7"/>
  <c r="G20" i="7"/>
  <c r="G19" i="7"/>
  <c r="G18" i="7"/>
  <c r="G17" i="7"/>
  <c r="G16" i="7"/>
  <c r="G15" i="7"/>
  <c r="G54" i="4" l="1"/>
  <c r="G57" i="4" l="1"/>
  <c r="G50" i="4"/>
  <c r="G48" i="4"/>
  <c r="G46" i="4"/>
  <c r="G52" i="4"/>
  <c r="G45" i="4"/>
  <c r="G35" i="4"/>
  <c r="G33" i="4"/>
  <c r="G31" i="4"/>
  <c r="G43" i="4"/>
  <c r="G42" i="4"/>
  <c r="G41" i="4"/>
  <c r="G40" i="4"/>
  <c r="G39" i="4"/>
  <c r="G38" i="4"/>
  <c r="F61" i="1" l="1"/>
  <c r="G6" i="6"/>
  <c r="F70" i="1"/>
  <c r="F67" i="1"/>
  <c r="F64" i="1"/>
  <c r="F58" i="1"/>
  <c r="F57" i="1"/>
  <c r="F56" i="1"/>
  <c r="F53" i="1"/>
  <c r="F52" i="1"/>
  <c r="F51" i="1"/>
  <c r="F50" i="1"/>
  <c r="F46" i="1"/>
  <c r="F43" i="1"/>
  <c r="F40" i="1"/>
  <c r="F37" i="1"/>
  <c r="F34" i="1"/>
  <c r="F33" i="1"/>
  <c r="F32" i="1"/>
  <c r="F31" i="1"/>
  <c r="F30" i="1"/>
  <c r="F29" i="1"/>
  <c r="F28" i="1"/>
  <c r="F24" i="1"/>
  <c r="F21" i="1"/>
  <c r="F18" i="1"/>
  <c r="F15" i="1"/>
  <c r="F12" i="1"/>
  <c r="F11" i="1"/>
  <c r="F10" i="1"/>
  <c r="F9" i="1"/>
  <c r="F8" i="1"/>
  <c r="F7" i="1"/>
  <c r="F6" i="1"/>
  <c r="G10" i="6"/>
  <c r="G38" i="6"/>
  <c r="F76" i="8"/>
  <c r="F72" i="8"/>
  <c r="F55" i="8"/>
  <c r="F53" i="8"/>
  <c r="F51" i="8"/>
  <c r="F50" i="8"/>
  <c r="F49" i="8"/>
  <c r="F45" i="8"/>
  <c r="F39" i="8"/>
  <c r="F38" i="8"/>
  <c r="F37" i="8"/>
  <c r="F36" i="8"/>
  <c r="F32" i="8"/>
  <c r="F31" i="8"/>
  <c r="F28" i="8"/>
  <c r="F25" i="8"/>
  <c r="F23" i="8"/>
  <c r="F19" i="8"/>
  <c r="F15" i="8"/>
  <c r="F14" i="8"/>
  <c r="F11" i="8"/>
  <c r="F10" i="8"/>
  <c r="F9" i="8"/>
  <c r="F6" i="8"/>
  <c r="G39" i="6" l="1"/>
  <c r="F72" i="1"/>
  <c r="C11" i="3" s="1"/>
  <c r="F77" i="8"/>
  <c r="C10" i="3" s="1"/>
  <c r="C9" i="3"/>
  <c r="G12" i="4"/>
  <c r="G8" i="7" l="1"/>
  <c r="G44" i="7"/>
  <c r="G42" i="7"/>
  <c r="G40" i="7"/>
  <c r="G38" i="7"/>
  <c r="G35" i="7"/>
  <c r="G14" i="7"/>
  <c r="G12" i="7"/>
  <c r="G10" i="7"/>
  <c r="G9" i="7"/>
  <c r="G7" i="7"/>
  <c r="G33" i="5"/>
  <c r="G28" i="5"/>
  <c r="G6" i="5"/>
  <c r="G60" i="4"/>
  <c r="G13" i="4"/>
  <c r="G6" i="4"/>
  <c r="G37" i="5" l="1"/>
  <c r="G61" i="4"/>
  <c r="C6" i="3" s="1"/>
  <c r="G45" i="7"/>
  <c r="C8" i="3" s="1"/>
  <c r="C7" i="3"/>
  <c r="C12" i="3" l="1"/>
  <c r="A8" i="8"/>
  <c r="A13" i="8" s="1"/>
  <c r="C13" i="3" l="1"/>
  <c r="C14" i="3" s="1"/>
  <c r="A17" i="8"/>
  <c r="A22" i="8" l="1"/>
  <c r="A25" i="8" l="1"/>
  <c r="A27" i="8" l="1"/>
  <c r="A34" i="8" l="1"/>
  <c r="A43" i="8" l="1"/>
  <c r="A47" i="8" s="1"/>
</calcChain>
</file>

<file path=xl/sharedStrings.xml><?xml version="1.0" encoding="utf-8"?>
<sst xmlns="http://schemas.openxmlformats.org/spreadsheetml/2006/main" count="498" uniqueCount="266">
  <si>
    <t>1.</t>
  </si>
  <si>
    <t>kos</t>
  </si>
  <si>
    <t>2.</t>
  </si>
  <si>
    <t>kpl</t>
  </si>
  <si>
    <t>3.</t>
  </si>
  <si>
    <t>4.</t>
  </si>
  <si>
    <t>5.</t>
  </si>
  <si>
    <t>6.</t>
  </si>
  <si>
    <t>Demontaža obstoječih ventilov in odvoz na deponijo</t>
  </si>
  <si>
    <t xml:space="preserve">Dobava in montaža </t>
  </si>
  <si>
    <t>kot npr. ARI ARMATUREN 
tip ARI FABA PLUS fig 12.046</t>
  </si>
  <si>
    <t xml:space="preserve">z mehastim  tesnenjem, izvedba 
s finim navojem </t>
  </si>
  <si>
    <t>za lažje odpiranje</t>
  </si>
  <si>
    <t>Predelava priključkov na novo vgradno mero</t>
  </si>
  <si>
    <t>Enkratna tlačna preizkušnja cevovoda</t>
  </si>
  <si>
    <t>S K U P A J   brez DDV</t>
  </si>
  <si>
    <t xml:space="preserve">Bojler za centralno pripravo tople sanitarne vode vertikalne izvedbe z rezervoarjem ogrevalnika iz RF pločevine AISI 316, z revizijsko čistilno odprtino prirobnične izvedbe fi 100 mm, možnostjo naknadne vgradnje </t>
  </si>
  <si>
    <t>z naslednjimi tehničnimi karakteristikami:</t>
  </si>
  <si>
    <t>- grelni register</t>
  </si>
  <si>
    <t xml:space="preserve">  priključki ogrevne vode: navojni DN40</t>
  </si>
  <si>
    <t xml:space="preserve">  obratovalni tlak: max. 25 bar</t>
  </si>
  <si>
    <t>- akumulacija</t>
  </si>
  <si>
    <t xml:space="preserve">  priključki hladne in tople vode: navojni DN40</t>
  </si>
  <si>
    <t xml:space="preserve">  priključki cirkulacije: navojni DN32</t>
  </si>
  <si>
    <t xml:space="preserve">  priključek za praznjenje: navojni DN32</t>
  </si>
  <si>
    <t xml:space="preserve">  2x potopna tuljka 250 mm za temeraturno tipalo - sredina</t>
  </si>
  <si>
    <t xml:space="preserve">  1x potopna tuljka 250 mm za temeraturno tipalo - zgoraj</t>
  </si>
  <si>
    <t xml:space="preserve">  1x potopna tuljka 250 mm za temeraturno tipalo - spodaj</t>
  </si>
  <si>
    <t xml:space="preserve">  3x potopna tuljka za termometer - spodaj, sredina, zgoraj</t>
  </si>
  <si>
    <t xml:space="preserve">  obratovalni tlak: max. 10 bar</t>
  </si>
  <si>
    <t>- volumen akumulacije: 2000 l</t>
  </si>
  <si>
    <t>- grelna moč 100,0 kW pri temperaturi dovoda ogrevne vode 
  80°C in ogrevanju sanitarne vode z 10 na 60 °C</t>
  </si>
  <si>
    <t>dobavljeno skupaj z vsem montažnim materialom</t>
  </si>
  <si>
    <t>kot npr. SIMON tip WW 2000</t>
  </si>
  <si>
    <t>- celotni volumen:400 l</t>
  </si>
  <si>
    <t>DN 50, PN 10</t>
  </si>
  <si>
    <t>kot npr. Airfix D-E pw exp.ves. 400/6,0 - 10bar</t>
  </si>
  <si>
    <t>Vzmetni varnostni ventil z navojnima priključkoma za vgradnjo v sisteme sanitarne pitne vode,prelivno območje zaščiteno s plombo, skupaj s tesnilnim in vijačnim materialom</t>
  </si>
  <si>
    <t>statični tlak: 5,0 bar</t>
  </si>
  <si>
    <t>izpustni tlak: 5,0 bar</t>
  </si>
  <si>
    <t>DN 32, PN 10</t>
  </si>
  <si>
    <t>S K U P A J  brez DDV</t>
  </si>
  <si>
    <t xml:space="preserve">Pločevinasti panelni radiatorji T6 kpl.s čepom, odzračevalnim </t>
  </si>
  <si>
    <t>ventilom in konzolami, komplet z montažnim materialom</t>
  </si>
  <si>
    <t>T6 22VM 600/400</t>
  </si>
  <si>
    <t>T6 22VM 600/1200</t>
  </si>
  <si>
    <t>Termostatska glava kot npr. tip RA (Danfoss)</t>
  </si>
  <si>
    <t>Keramični umivalnik dim.cca 650x450, komplet z odtočnim</t>
  </si>
  <si>
    <t>sifonom, s kotnima ventiloma NO15</t>
  </si>
  <si>
    <t>Enoročna stoječa baterija, ustreza npr. UNITAS</t>
  </si>
  <si>
    <t>Tuš kadi kot npr Ceramice Dolomite Gemma 2, izdelane iz 
sanitarnega porcelana skupaj s kabino iz 6 mm kaljenega stekla z vogalnim odpiranjem vel. 800x800x70 mm kot npr. Reflex Linija 500
zidna enoročna baterija DN15 z ročnim tušem in držalom
odtočnim kromiranim ventilom DN 40 s sifonom
vključno z vsemi tesnili, ter montažnim in pritrdilnim materialom
držalo za brisače kot npr. KoIN 5014k
pipa kot npr. Unitas Infinity 00401, masažna prha Unitas s konzolo</t>
  </si>
  <si>
    <t>Kompleten WC , sestoječe iz:
Talne straniščne školjke izdelane iz sanitarnega porcelana, bele 
barve s stenskim odvodom
oprema straniščne školjke, sestoječa iz dvojnega sedeža, gumijastih mašet, tesnenja izpiralnega cevovoda, gumijastega tesnila pod straniščno školjko in pritrdilnega matreriala
nadometnega kotlička, vključno z odsesovalno in odtočno armaturno izpiralno cevjo, izdelano iz trdega polivinil klorida bele barve, kotnega ventila DN15 -DN20, vključno s tlačno plastično gibljivo cevjo z dvema holandcema R 3/8
držalo za toaletni papir kot npr. Koin art. SI100
kot npr. Ceramica Dolomite Quarzo, deska Gemma 2 Sandwich J523201, kotliček Geberit Monolith v BELI VM+NM AP 117 ali enakovredno</t>
  </si>
  <si>
    <t>Kompleten umivalnik z enoročno armaturo, sestoječ iz:
umivalnika, izdelanega iz belega sanitarnega porcelana, primeren za montažo na zid
odtočnega ventila in sifona za umivalnik, dimenzije DN50
zidne mešalne baterije DN15 z enoročnim odpiranjem za umivalnik s fiksnim izpustom in perlatorjem
podometna konstrukcija za montažo umivalnika 
dveh kotnih ventilov DN15
kot npr. umivalnik Ceramica Dolomite Gemma 2-60/49, pipa Unitas, Infinity 00004 ali enakovredno</t>
  </si>
  <si>
    <t>S K U P A J brez DDV</t>
  </si>
  <si>
    <t>Radiatorji</t>
  </si>
  <si>
    <t xml:space="preserve"> </t>
  </si>
  <si>
    <t xml:space="preserve">Termostatska glava </t>
  </si>
  <si>
    <t>Radiatorski ventil</t>
  </si>
  <si>
    <t>Umivalnik keramični</t>
  </si>
  <si>
    <t>Tuš kad keramična</t>
  </si>
  <si>
    <t>WC školjka keramična</t>
  </si>
  <si>
    <t>Batarija za umivalnik</t>
  </si>
  <si>
    <t>Umivalnik Dolomite keramični</t>
  </si>
  <si>
    <t>Bojler sanitarne vode</t>
  </si>
  <si>
    <t>Raztezna posoda</t>
  </si>
  <si>
    <t>Raztezna posoda za sanitarno vodo po DIN 4807 T5 za obratovalni tlak 10 bar in maksimalno temperaturo do 70°C, skupaj T-kosom ter flow-jet ventilom 2'', tesnilnim in montažnim materialom</t>
  </si>
  <si>
    <t>Ventil varnostni</t>
  </si>
  <si>
    <t>Demontaža obstoječe opreme</t>
  </si>
  <si>
    <t>Armature ARI</t>
  </si>
  <si>
    <t xml:space="preserve">Predelava priključkov  </t>
  </si>
  <si>
    <t>Tlačna preizkušnja</t>
  </si>
  <si>
    <t>1.ARMATURE</t>
  </si>
  <si>
    <t>2.  BOJLER</t>
  </si>
  <si>
    <t>3.  RADIATORJI, OSTALO</t>
  </si>
  <si>
    <t>R E K A P I T U L A C I J A :</t>
  </si>
  <si>
    <t>CENA</t>
  </si>
  <si>
    <t>S  K  U  P  A  J     vrednost  brez DDV</t>
  </si>
  <si>
    <t>Črpalke obtočne</t>
  </si>
  <si>
    <t xml:space="preserve">  </t>
  </si>
  <si>
    <t>7.</t>
  </si>
  <si>
    <t>8.</t>
  </si>
  <si>
    <t>T6 22VM 600/1120</t>
  </si>
  <si>
    <t>T6 22VM 600/800</t>
  </si>
  <si>
    <t>DN125 PN16</t>
  </si>
  <si>
    <t xml:space="preserve">DN100 PN16 </t>
  </si>
  <si>
    <t>Krogelna zaporna pipa z navojnima priključkoma, dolgo siluminsko ročko za posluževanje, skupaj s tesnilnim in vijačnim materialom</t>
  </si>
  <si>
    <t>DN 20, PN 10</t>
  </si>
  <si>
    <t>DN 65, PN 10</t>
  </si>
  <si>
    <t>Krogelna pipa za praznjenje z navojnima priključkoma, s kratko siluminsko ročko (metuljčkom) za posluževanje, zaporno kapo, tesnilom in verižico, vijačnim spojem za gibko cev, skupaj s tesnilnim in vijačnim materialom</t>
  </si>
  <si>
    <t>DN 15, PN 10</t>
  </si>
  <si>
    <t>Poševnosedežni ventil za hidravlično uravnovešanje z navojnim priključkom,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t>
  </si>
  <si>
    <t>DANFOSS tip MSV-BD</t>
  </si>
  <si>
    <t>ali enakovredni</t>
  </si>
  <si>
    <t>MS protipovratni ventil z navojnima priključkoma, skupaj s tesnilnim materialom</t>
  </si>
  <si>
    <t>Ventil za jemanje vzorcev iz nerjavnega jekla po DIN EN ISO 19458, z izpustno cevko DN8, navojnim priključkom DN10, skupaj s tesnilnim in vijačnim materialom.</t>
  </si>
  <si>
    <t>Manometer v okroglem ohišju f80 mm, z varilnim kolčakom, navojnim priključkom DN 15, manometrsko navojno pipico DN 15, komplet z montažnim in z montažnim in tesnilnim materialom</t>
  </si>
  <si>
    <t>- z merilnim območjem od 0 do 10,0 bar</t>
  </si>
  <si>
    <t>Termometer v okroglem ohišju, z navojnim priključkom R 1/2", komplet z montažnim in tesnilnim materialom</t>
  </si>
  <si>
    <t xml:space="preserve">- z merilnim območjem 0 do 40°C </t>
  </si>
  <si>
    <t xml:space="preserve">- z merilnim območjem 0 do 120°C </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</si>
  <si>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</si>
  <si>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ø 22 x 1 mm (DN 20)</t>
  </si>
  <si>
    <t>m</t>
  </si>
  <si>
    <t>ø 28 x 1,2 mm (DN 25)</t>
  </si>
  <si>
    <t>ø 35 x 1,5 mm (DN 32)</t>
  </si>
  <si>
    <t>ø 54 x 2,0 mm (DN 50)</t>
  </si>
  <si>
    <t>VIEGA tip SANPRESS INOX</t>
  </si>
  <si>
    <t>Pocinkana navojna cev po SIST EN 10255 skupaj z vsemi fitingi, tesnilnim in pritrdilnim materialom ter dodatkom na odrez</t>
  </si>
  <si>
    <t>DN 65</t>
  </si>
  <si>
    <t>Toplotna izolacija razvoda ogrevne vode z izolacijskimi cevaki za debelino izolacije do 80 mm iz kamene volne s koeficientom toplotne prevodnosti λ50ºC=0,043 W/mK po SIST ISO 8794 oziroma izolacijskimi blazinami iz kamene volne za debelino izolacije nad 80 mm s koeficientom toplotne prevodnosti λ50ºC=0,040 W/mK po SIST ISO 8794, skupaj s kovinskimi objemkami in obdelavo fazonskih kosov ter armatur</t>
  </si>
  <si>
    <t>debeline 13 mm (hladna voda)</t>
  </si>
  <si>
    <t>debeline 50 mm</t>
  </si>
  <si>
    <t>debeline 60 mm</t>
  </si>
  <si>
    <t>4.  GORILNIK WEISHAUPT</t>
  </si>
  <si>
    <t>5. PRIKLOP SANITARNE VODE</t>
  </si>
  <si>
    <t>CNS OBJEKT 1</t>
  </si>
  <si>
    <t>DDC Oprema</t>
  </si>
  <si>
    <t>Set DDCPLC + 8AI, 8AO, 8 DI, 8DO, RS485/RS232</t>
  </si>
  <si>
    <t>8-kanalna analogna kartica; Meritev upornosti; Nastavljiva</t>
  </si>
  <si>
    <t>RS-232/485 Serijski pretvornik; Nastavljiv</t>
  </si>
  <si>
    <t>Zaslon na dotik 7“, 800x480, ARM, 256MB RAM, Ethernet, mikroSD, Linux, 9-36VDC</t>
  </si>
  <si>
    <t>Pretvornik M-bus – RS232, do 25 M-bus naprav</t>
  </si>
  <si>
    <t>Kombiniran I/O modul 30 IO - 8AI, 6AO, 8DI, 8DO, Modbus protokol</t>
  </si>
  <si>
    <t>Industrijski mrežni združevalnik, montaža na DIN Letev, 8 port</t>
  </si>
  <si>
    <t>Periferna oprema</t>
  </si>
  <si>
    <t>Zunanje tipalo Ni1000; kot npr. Siemens QAC 22</t>
  </si>
  <si>
    <t>Zagon sistema CNS</t>
  </si>
  <si>
    <t>Dobava elektro komandne omare</t>
  </si>
  <si>
    <t>Dobava in montaža elektro komandne omare</t>
  </si>
  <si>
    <t>Elektro obrtniška delav sklopu rekonstrukcije CNS</t>
  </si>
  <si>
    <t>Priklop in montaža DDC in periferne opreme.
Kabliranje Ethernet povezave.</t>
  </si>
  <si>
    <t>CNS OBJEKT 2</t>
  </si>
  <si>
    <t>CNS OBJEKT 3</t>
  </si>
  <si>
    <t>DDC krmilnik LCD Zaslon, Ethernet, RS232, RS485, IP65</t>
  </si>
  <si>
    <t>I/O modul, 17 IO - 4AI, 2AO, 4DI, 7DO, Modbus protokol</t>
  </si>
  <si>
    <t>12 DO modul, max. 8 A / 250 V AC ali 8 A / 24 v DC, Modbus protokol</t>
  </si>
  <si>
    <t>Kabelsko tipalo Ni1000; kot npr. SiemensQAP21.3</t>
  </si>
  <si>
    <t>Varnostni termostat 15…95°C; kot npr. Siemens RAK-TW.1000S-H</t>
  </si>
  <si>
    <t xml:space="preserve">Weishaupt plinski gorilnik </t>
  </si>
  <si>
    <t xml:space="preserve">tip WM-G30/2-A izv. ZM-LN (Low-Nox) </t>
  </si>
  <si>
    <t xml:space="preserve">plinske armature DN 65 </t>
  </si>
  <si>
    <t>Območje moči 400 - 3.800 kW,</t>
  </si>
  <si>
    <t>nastavljeno na 2.700 kW.</t>
  </si>
  <si>
    <t>Izvedba: modulirana, Low NOx</t>
  </si>
  <si>
    <t>Posebna oprema</t>
  </si>
  <si>
    <t>Frekvenčna regulacija motorja</t>
  </si>
  <si>
    <t>gorilnika s frekvenčnim</t>
  </si>
  <si>
    <t>pretvornikom, vgrajenim in ožičenim</t>
  </si>
  <si>
    <t>na motorju gorilnika</t>
  </si>
  <si>
    <t>Vtična povezava ST18/7 + ST18/4</t>
  </si>
  <si>
    <t xml:space="preserve">Armature komplet od DMV do gorilnika </t>
  </si>
  <si>
    <t>predmontirane in električno ožičene</t>
  </si>
  <si>
    <t>PLINSKA PROGA</t>
  </si>
  <si>
    <t>Kroglična pipa set DN65 PN 16 za plin</t>
  </si>
  <si>
    <t>Filter DN65 WF 3065/1 za vse pline Pb 5 bar</t>
  </si>
  <si>
    <t>Regulator tlaka FRS 5065 DN 65 PN 16</t>
  </si>
  <si>
    <t>vključno z vzmetjo in vmesnimi kosi</t>
  </si>
  <si>
    <t>Aksialni kompenzator set DN 65</t>
  </si>
  <si>
    <t>Prirobnično koleno set DN 65x90 stop.</t>
  </si>
  <si>
    <t>Manometer 0-160 mbar pipo s pritisnim ventilom</t>
  </si>
  <si>
    <t>Testni gorilnik za DMV prirobnični /VGD izv.2</t>
  </si>
  <si>
    <t xml:space="preserve">Zagon in nastaviten novega gorilnika </t>
  </si>
  <si>
    <t>gorilnika</t>
  </si>
  <si>
    <t>Črpalka obtočna WILO, komplet z tesnili, prirobnicami in vijačnim materialom ali enakovredno, CIF modul</t>
  </si>
  <si>
    <t>Stratos MAXO 50/0,5-8</t>
  </si>
  <si>
    <t>Stratos MAXO65/0,5-9</t>
  </si>
  <si>
    <t>6. CNS - nadgradnja in priklop na obstoječ nadzorni sistem</t>
  </si>
  <si>
    <t>enota</t>
  </si>
  <si>
    <t>količina</t>
  </si>
  <si>
    <t>cena/enoto</t>
  </si>
  <si>
    <t>cena</t>
  </si>
  <si>
    <t>KNAUF INSULATION tip PS 600 / WM 640 GG ali enakovredni</t>
  </si>
  <si>
    <t>1.  ARMATURE</t>
  </si>
  <si>
    <t>5.  PRIKLOP SANITARNE VODE</t>
  </si>
  <si>
    <t xml:space="preserve">6.  CNS </t>
  </si>
  <si>
    <r>
      <t>p</t>
    </r>
    <r>
      <rPr>
        <vertAlign val="subscript"/>
        <sz val="11"/>
        <color theme="1"/>
        <rFont val="Arial"/>
        <family val="2"/>
        <charset val="238"/>
      </rPr>
      <t>izp</t>
    </r>
    <r>
      <rPr>
        <sz val="11"/>
        <color theme="1"/>
        <rFont val="Arial"/>
        <family val="2"/>
        <charset val="238"/>
      </rPr>
      <t xml:space="preserve"> = 8,0 bar</t>
    </r>
  </si>
  <si>
    <r>
      <t>Cev iz nerjavečega materiala 1.4401 in 1.4521 po EN 10088 ter DVGW W 534 (PRESS sistem)</t>
    </r>
    <r>
      <rPr>
        <sz val="11"/>
        <color theme="1"/>
        <rFont val="Arial"/>
        <family val="2"/>
        <charset val="238"/>
      </rPr>
      <t xml:space="preserve"> za razvode hladne in tople sanitarne vode ter cirkulacije,</t>
    </r>
    <r>
      <rPr>
        <sz val="11"/>
        <color rgb="FF000000"/>
        <rFont val="Arial"/>
        <family val="2"/>
        <charset val="238"/>
      </rPr>
      <t xml:space="preserve"> skupaj z vsemi fitingi za zatiskanje (kolena, T-kosi, navojni priključki, prehodni kosi,…), tesnilnim in pritrdilnim/obešalnim materialom</t>
    </r>
  </si>
  <si>
    <r>
      <t xml:space="preserve">Toplotna </t>
    </r>
    <r>
      <rPr>
        <sz val="11"/>
        <color rgb="FF000000"/>
        <rFont val="Arial"/>
        <family val="2"/>
        <charset val="238"/>
      </rPr>
      <t>izolacija</t>
    </r>
    <r>
      <rPr>
        <sz val="11"/>
        <color theme="1"/>
        <rFont val="Arial"/>
        <family val="2"/>
        <charset val="238"/>
      </rPr>
      <t xml:space="preserve"> obtočnih črpalk, ventilov, zapornih, regulacijskih ter ostalih elementov sistema</t>
    </r>
  </si>
  <si>
    <r>
      <t xml:space="preserve">Zaščitni ovoj razvodov ogrevne vode vodenih vidno v energetskem prostoru </t>
    </r>
    <r>
      <rPr>
        <sz val="11"/>
        <color theme="1"/>
        <rFont val="Arial"/>
        <family val="2"/>
        <charset val="238"/>
      </rPr>
      <t>izdelan</t>
    </r>
    <r>
      <rPr>
        <sz val="11"/>
        <color rgb="FF000000"/>
        <rFont val="Arial"/>
        <family val="2"/>
        <charset val="238"/>
      </rPr>
      <t xml:space="preserve"> iz Al pločevine in spet s kniping vijaki</t>
    </r>
  </si>
  <si>
    <r>
      <t>m</t>
    </r>
    <r>
      <rPr>
        <vertAlign val="superscript"/>
        <sz val="11"/>
        <color rgb="FF000000"/>
        <rFont val="Arial"/>
        <family val="2"/>
        <charset val="238"/>
      </rPr>
      <t>2</t>
    </r>
  </si>
  <si>
    <r>
      <t>električnega grelca v prirobnico, zaščiten proti koroziji po DIN 4753-3 z izmenljivo integrirano magnezijevo anodo,</t>
    </r>
    <r>
      <rPr>
        <sz val="11"/>
        <color indexed="10"/>
        <rFont val="Arial"/>
        <family val="2"/>
        <charset val="238"/>
      </rPr>
      <t xml:space="preserve"> </t>
    </r>
    <r>
      <rPr>
        <sz val="11"/>
        <rFont val="Arial"/>
        <family val="2"/>
        <charset val="238"/>
      </rPr>
      <t>izoliran s snemljivo toplotno izolacijo 100 mm in oplaščenjem</t>
    </r>
    <r>
      <rPr>
        <sz val="11"/>
        <color indexed="8"/>
        <rFont val="Arial"/>
        <family val="2"/>
        <charset val="238"/>
      </rPr>
      <t xml:space="preserve">, prilagodljivimi postavitvenimi nogicami, </t>
    </r>
  </si>
  <si>
    <r>
      <t xml:space="preserve">  površina cevnega izmenjevalca: 5 m</t>
    </r>
    <r>
      <rPr>
        <vertAlign val="superscript"/>
        <sz val="11"/>
        <color indexed="8"/>
        <rFont val="Arial"/>
        <family val="2"/>
        <charset val="238"/>
      </rPr>
      <t>2</t>
    </r>
  </si>
  <si>
    <r>
      <t>- volumski pretok ogrevne vode za predvidene parametre
  priprave sanitrne vode: 5,00 m</t>
    </r>
    <r>
      <rPr>
        <vertAlign val="superscript"/>
        <sz val="11"/>
        <color indexed="8"/>
        <rFont val="Arial"/>
        <family val="2"/>
        <charset val="238"/>
      </rPr>
      <t>3</t>
    </r>
    <r>
      <rPr>
        <sz val="11"/>
        <color indexed="8"/>
        <rFont val="Arial"/>
        <family val="2"/>
        <charset val="238"/>
      </rPr>
      <t>/h</t>
    </r>
  </si>
  <si>
    <t>Inženirske storitve na nivoju regulatorjev in integracij naprav s priklopom na obstoječ Kovintrade SCADA vmesnik.
1x Zagon regulacije toplotne postaje
1x Zagon regulacije lokalno prezračevanje
1x Integracija kotlovske avtomatike</t>
  </si>
  <si>
    <t>Kovintrade SCADA Nadzorna postaja</t>
  </si>
  <si>
    <t>Vzdrževanje in tehnična podpora za obstoječo Kovintrade nadzorno postajo. Zagotavljanje posodobitev vezanih na operacijski sistem in varnostno politiko s strani IT skrbnika omrežja.</t>
  </si>
  <si>
    <t xml:space="preserve">Armature Bonetti po smernicah Energetike Ljubljana  </t>
  </si>
  <si>
    <t xml:space="preserve">DN100 JL 1040 </t>
  </si>
  <si>
    <t xml:space="preserve">DN80 JL 1040 </t>
  </si>
  <si>
    <t xml:space="preserve">DN65 JL 1040 </t>
  </si>
  <si>
    <t xml:space="preserve">DN50 JL 1040 </t>
  </si>
  <si>
    <t xml:space="preserve">DN40 JL 1040 </t>
  </si>
  <si>
    <t xml:space="preserve">DN32 JL 1040 </t>
  </si>
  <si>
    <t>Demontaža in montaža krogličnega ventila</t>
  </si>
  <si>
    <t>DN 40</t>
  </si>
  <si>
    <t>DN 125</t>
  </si>
  <si>
    <t>DN 100</t>
  </si>
  <si>
    <t>DN 80</t>
  </si>
  <si>
    <t>DN 50</t>
  </si>
  <si>
    <t>9.</t>
  </si>
  <si>
    <t>10.</t>
  </si>
  <si>
    <t>11.</t>
  </si>
  <si>
    <t>12.</t>
  </si>
  <si>
    <t>13.</t>
  </si>
  <si>
    <t>14.</t>
  </si>
  <si>
    <t>Izolacija</t>
  </si>
  <si>
    <t xml:space="preserve">ravnih cevi z blazinami neomočljivega in negorljivega  izolacijskega materiala, ojačanega z Al folijo ustrezne debeline.Zaščitni ovoj je izdelan iz Al pločevine, pritrjene s pomočjo kniping vijakov. </t>
  </si>
  <si>
    <t>m2</t>
  </si>
  <si>
    <t>15.</t>
  </si>
  <si>
    <t>16.</t>
  </si>
  <si>
    <t>17.</t>
  </si>
  <si>
    <t>18.</t>
  </si>
  <si>
    <t>Perlator</t>
  </si>
  <si>
    <t>Pisoar</t>
  </si>
  <si>
    <t>19.</t>
  </si>
  <si>
    <t>20.</t>
  </si>
  <si>
    <t>21.</t>
  </si>
  <si>
    <t>22.</t>
  </si>
  <si>
    <t>23.</t>
  </si>
  <si>
    <t>24.</t>
  </si>
  <si>
    <t>25.</t>
  </si>
  <si>
    <t>26.</t>
  </si>
  <si>
    <t>27.</t>
  </si>
  <si>
    <t>28.</t>
  </si>
  <si>
    <t>Zaprta membranska raztezna posoda za sanitarno toplo vodo, komplet z montažnim materialom.
Vcel = 300 l, PN 10
pN2 = 4,0 bar (n)
Posoda mora biti pretočne izvedbe.kot npr. REFLEX TIP DT5 300</t>
  </si>
  <si>
    <t>Stabilizator trdote vode - dozirna naprava kompaktne izvedbe za tekoči vodofos sestavljen iz: tekočina polifosfat, impulzni vodomer, sesalna garnitura, dozirna črpalka</t>
  </si>
  <si>
    <t>Cirkulacijska črpalka za sanitarno toplo vodo, z navojnimi priključki, ohišje iz brona, komplet z montažnim materialom.kot npr.WILO MAXO Z 40/0.5-8</t>
  </si>
  <si>
    <t>Temperaturno tipalo s kratkim odzivnim časom za zajem hitrih temperaturnih sprememb v prenosnikih toplote za vgradnjo v cevovod, s karakteristiko Pt 1000, komplet s tulko in montažnim materialom kot npr:SAMSON tip 5207-0060</t>
  </si>
  <si>
    <t>Temperaturni omejilnik  TR/STB nastavljen na 75 st.C, dobavljen z veljavno listino za vgraditev v sistem potrošne vode, termostat kot npr:SAMSON tip 5347-1</t>
  </si>
  <si>
    <t>Regulator za STV preko MBUS-a omejevanje pretoka in moči kot npr:SAMSON tip 5578-E</t>
  </si>
  <si>
    <t xml:space="preserve">Demontaža akomulatorja volumna 1500 L, prenosnika toplote, ventilov, črpalke, cevi,  vključno z razrezom akomulatorja  in odvozom na deponijo. </t>
  </si>
  <si>
    <t>Izpiranje in dezinfekcija razvoda sanitarne vode.</t>
  </si>
  <si>
    <r>
      <rPr>
        <b/>
        <sz val="11"/>
        <rFont val="Arial"/>
        <family val="2"/>
        <charset val="238"/>
      </rPr>
      <t>Varnostni ventil</t>
    </r>
    <r>
      <rPr>
        <sz val="11"/>
        <rFont val="Arial"/>
        <family val="2"/>
        <charset val="238"/>
      </rPr>
      <t xml:space="preserve"> za toplovodni sistem po 
DIN 4751/2 (1993), komplet z montažnim materialom.
DN 50/80
tlak odpiranja: 4,5 bar (n)
iztočni koeficient: alfa = 0,3</t>
    </r>
  </si>
  <si>
    <r>
      <rPr>
        <b/>
        <sz val="11"/>
        <rFont val="Arial"/>
        <family val="2"/>
        <charset val="238"/>
      </rPr>
      <t>Jeklena cev</t>
    </r>
    <r>
      <rPr>
        <sz val="11"/>
        <rFont val="Arial"/>
        <family val="2"/>
        <charset val="238"/>
      </rPr>
      <t xml:space="preserve"> za cevni navoj, izdelana po DIN 2440,
komplet s fazonskimi kosi, varilnim in pritrdilnim materialom.</t>
    </r>
  </si>
  <si>
    <r>
      <rPr>
        <b/>
        <sz val="11"/>
        <rFont val="Arial"/>
        <family val="2"/>
        <charset val="238"/>
      </rPr>
      <t>Ultrazvočni toplotni števec</t>
    </r>
    <r>
      <rPr>
        <sz val="11"/>
        <rFont val="Arial"/>
        <family val="2"/>
        <charset val="238"/>
      </rPr>
      <t xml:space="preserve"> KAMSTRUP sestavljen iz:  računske enote Multical 603, ki je preko M-bus izhoda na osnovni plošči, povezana na regulator toplotne postaje (elektronsko zvezno omejevanje moči, pretoka in povratne temp.),merilnika pretoka Ultraflow 54, dveh temperaturnih tipal Pt 500 (2 žilni priklop), modula za omrežno napajanje 230V,komunikacijskega modula NB IoT z že vgrajeno SIM kartico, ki omogoča brezplačen prenos podatkov preko mobilnega operaterja za najmanj 8 let. tip DS38 (za dim.meril. do DN40),PN 16 DN40</t>
    </r>
  </si>
  <si>
    <r>
      <rPr>
        <b/>
        <sz val="11"/>
        <rFont val="Arial"/>
        <family val="2"/>
        <charset val="238"/>
      </rPr>
      <t>Menjava</t>
    </r>
    <r>
      <rPr>
        <sz val="11"/>
        <rFont val="Arial"/>
        <family val="2"/>
        <charset val="238"/>
      </rPr>
      <t xml:space="preserve"> odzračevalnega lončka</t>
    </r>
  </si>
  <si>
    <r>
      <rPr>
        <b/>
        <sz val="11"/>
        <rFont val="Arial"/>
        <family val="2"/>
        <charset val="238"/>
      </rPr>
      <t>Zaprta membranska raztezna</t>
    </r>
    <r>
      <rPr>
        <sz val="11"/>
        <rFont val="Arial"/>
        <family val="2"/>
        <charset val="238"/>
      </rPr>
      <t xml:space="preserve"> posoda, komplet z montažnim materialom.
Vcel = 600 l
pN2 = 2,5 bar (n)
Ustreza REFLEX N 600/2,5/6.</t>
    </r>
  </si>
  <si>
    <r>
      <rPr>
        <b/>
        <sz val="11"/>
        <rFont val="Arial"/>
        <family val="2"/>
        <charset val="238"/>
      </rPr>
      <t>Prehodni ventil</t>
    </r>
    <r>
      <rPr>
        <sz val="11"/>
        <rFont val="Arial"/>
        <family val="2"/>
        <charset val="238"/>
      </rPr>
      <t xml:space="preserve"> z  EM pogonom z varnostno funkcijo s priključki za uvaritev kot npr. SAMSON 3222/5827-A11
PN 16, DN 40/6</t>
    </r>
  </si>
  <si>
    <r>
      <rPr>
        <b/>
        <sz val="11"/>
        <rFont val="Arial"/>
        <family val="2"/>
        <charset val="238"/>
      </rPr>
      <t xml:space="preserve">Digitalni elektronski </t>
    </r>
    <r>
      <rPr>
        <sz val="11"/>
        <rFont val="Arial"/>
        <family val="2"/>
        <charset val="238"/>
      </rPr>
      <t>regulator za vodenje temperature dovoda v odvisnosti od zunanje temperature; kot npr SAMSON 5578E
(3 x regulacijski krogi ogrevanja, preko MBUS-a omejevanje pretoka in moči ogrevanja.</t>
    </r>
  </si>
  <si>
    <r>
      <rPr>
        <b/>
        <sz val="11"/>
        <rFont val="Arial"/>
        <family val="2"/>
        <charset val="238"/>
      </rPr>
      <t xml:space="preserve">Tripotni elektromotorni </t>
    </r>
    <r>
      <rPr>
        <sz val="11"/>
        <rFont val="Arial"/>
        <family val="2"/>
        <charset val="238"/>
      </rPr>
      <t>regulacijski ventil za toplo vodo temperature do 110 st. C, z navojni priključkom ter elektromotornim pogonom.SAMSON tip 3260/5857 PN 6 DN 50</t>
    </r>
  </si>
  <si>
    <r>
      <rPr>
        <b/>
        <sz val="11"/>
        <rFont val="Arial"/>
        <family val="2"/>
        <charset val="238"/>
      </rPr>
      <t>Nepomične podpore</t>
    </r>
    <r>
      <rPr>
        <sz val="11"/>
        <rFont val="Arial"/>
        <family val="2"/>
        <charset val="238"/>
      </rPr>
      <t xml:space="preserve"> iz predpisanih materialov.DN  50 - FT</t>
    </r>
  </si>
  <si>
    <r>
      <rPr>
        <b/>
        <sz val="11"/>
        <rFont val="Arial"/>
        <family val="2"/>
        <charset val="238"/>
      </rPr>
      <t>Sistem za vzdrževanje tlaka</t>
    </r>
    <r>
      <rPr>
        <sz val="11"/>
        <rFont val="Arial"/>
        <family val="2"/>
        <charset val="238"/>
      </rPr>
      <t xml:space="preserve"> in pripravo vode v obtočnih ogrevnih in hladilnih sistemih skladen z DIN 4751 in sledečimi lastnostmi: 
 - kompenzacija termičnih raztezkov vode  
 - vzdrževanje tlaka s črpalko  
 - dopolnjevanje sistema z varovanjem povratkega toka (po DIN EN 1717/DIN 1988-100). 
 - varnostni izpust vode iz sistema z elektromagnetnim ventilom   
Naprava je sestavljena iz osnovne posode, membrane in centrifugalne črpalke z direktno priklopljenim pogonskim motorjem v nizkošumni izvedbi, opremljena z magnetnimi prelivnimi ventili, števcem porabe dopolnjene vode, tlačnimi senzorji za nivo vode v posodi in z mikroprocesorskim Giaflex SPS krmiljenjem z možnostjo razširitve in priključitvijo na centralni nadzorni sistem. Vsi elementi so med seboj povezani ter električno ožičeni, s svojo elektrokrmilno omarico.   
Velikost osnovne posode: 800l 
Najvišja temperatura brez hladilne posode: 70°C kot npr.  Giaflex Preso-MAT 5/70-800</t>
    </r>
  </si>
  <si>
    <r>
      <rPr>
        <b/>
        <sz val="11"/>
        <color theme="1"/>
        <rFont val="Arial"/>
        <family val="2"/>
        <charset val="238"/>
      </rPr>
      <t>Radiatorski termostatski ventil</t>
    </r>
    <r>
      <rPr>
        <sz val="11"/>
        <color theme="1"/>
        <rFont val="Arial"/>
        <family val="2"/>
        <charset val="238"/>
      </rPr>
      <t xml:space="preserve"> kot npr. tip RLV (Danfos)</t>
    </r>
  </si>
  <si>
    <r>
      <rPr>
        <b/>
        <sz val="11"/>
        <color theme="1"/>
        <rFont val="Arial"/>
        <family val="2"/>
        <charset val="238"/>
      </rPr>
      <t>Montaža radiatorske</t>
    </r>
    <r>
      <rPr>
        <sz val="11"/>
        <color theme="1"/>
        <rFont val="Arial"/>
        <family val="2"/>
        <charset val="238"/>
      </rPr>
      <t xml:space="preserve"> odzračevalne pipice</t>
    </r>
  </si>
  <si>
    <r>
      <rPr>
        <b/>
        <sz val="11"/>
        <color theme="1"/>
        <rFont val="Arial"/>
        <family val="2"/>
        <charset val="238"/>
      </rPr>
      <t>Montaža radiatorskega</t>
    </r>
    <r>
      <rPr>
        <sz val="11"/>
        <color theme="1"/>
        <rFont val="Arial"/>
        <family val="2"/>
        <charset val="238"/>
      </rPr>
      <t xml:space="preserve"> zapirala</t>
    </r>
  </si>
  <si>
    <r>
      <rPr>
        <b/>
        <sz val="11"/>
        <color theme="1"/>
        <rFont val="Arial"/>
        <family val="2"/>
        <charset val="238"/>
      </rPr>
      <t>Menjava radiatorja</t>
    </r>
    <r>
      <rPr>
        <sz val="11"/>
        <color theme="1"/>
        <rFont val="Arial"/>
        <family val="2"/>
        <charset val="238"/>
      </rPr>
      <t xml:space="preserve"> </t>
    </r>
  </si>
  <si>
    <r>
      <rPr>
        <b/>
        <sz val="11"/>
        <color theme="1"/>
        <rFont val="Arial"/>
        <family val="2"/>
        <charset val="238"/>
      </rPr>
      <t>Zamrzovanje</t>
    </r>
    <r>
      <rPr>
        <sz val="11"/>
        <color theme="1"/>
        <rFont val="Arial"/>
        <family val="2"/>
        <charset val="238"/>
      </rPr>
      <t xml:space="preserve"> radiatorske cevi 3/4</t>
    </r>
  </si>
  <si>
    <r>
      <rPr>
        <b/>
        <sz val="11"/>
        <color theme="1"/>
        <rFont val="Arial"/>
        <family val="2"/>
        <charset val="238"/>
      </rPr>
      <t xml:space="preserve">Zamrzovanje </t>
    </r>
    <r>
      <rPr>
        <sz val="11"/>
        <color theme="1"/>
        <rFont val="Arial"/>
        <family val="2"/>
        <charset val="238"/>
      </rPr>
      <t>radiatorske cevi 1/2</t>
    </r>
  </si>
  <si>
    <r>
      <rPr>
        <b/>
        <sz val="11"/>
        <color theme="1"/>
        <rFont val="Arial"/>
        <family val="2"/>
        <charset val="238"/>
      </rPr>
      <t>Zamrzovanje</t>
    </r>
    <r>
      <rPr>
        <sz val="11"/>
        <color theme="1"/>
        <rFont val="Arial"/>
        <family val="2"/>
        <charset val="238"/>
      </rPr>
      <t xml:space="preserve"> radiatorske cevi 3/8</t>
    </r>
  </si>
  <si>
    <r>
      <rPr>
        <b/>
        <sz val="11"/>
        <color theme="1"/>
        <rFont val="Arial"/>
        <family val="2"/>
        <charset val="238"/>
      </rPr>
      <t>Armafleks</t>
    </r>
    <r>
      <rPr>
        <sz val="11"/>
        <color theme="1"/>
        <rFont val="Arial"/>
        <family val="2"/>
        <charset val="238"/>
      </rPr>
      <t xml:space="preserve"> izolacija 13mm</t>
    </r>
  </si>
  <si>
    <r>
      <rPr>
        <b/>
        <sz val="11"/>
        <color theme="1"/>
        <rFont val="Arial"/>
        <family val="2"/>
        <charset val="238"/>
      </rPr>
      <t>Demontaža in montaža</t>
    </r>
    <r>
      <rPr>
        <sz val="11"/>
        <color theme="1"/>
        <rFont val="Arial"/>
        <family val="2"/>
        <charset val="238"/>
      </rPr>
      <t xml:space="preserve"> obtočne črpalke samo delo</t>
    </r>
  </si>
  <si>
    <r>
      <rPr>
        <b/>
        <sz val="11"/>
        <color rgb="FF000000"/>
        <rFont val="Arial"/>
        <family val="2"/>
        <charset val="238"/>
      </rPr>
      <t>WC deske</t>
    </r>
    <r>
      <rPr>
        <sz val="11"/>
        <color rgb="FF000000"/>
        <rFont val="Arial"/>
        <family val="2"/>
        <charset val="238"/>
      </rPr>
      <t xml:space="preserve"> Dolomite, različne</t>
    </r>
  </si>
  <si>
    <r>
      <rPr>
        <b/>
        <sz val="11"/>
        <color rgb="FF000000"/>
        <rFont val="Arial"/>
        <family val="2"/>
        <charset val="238"/>
      </rPr>
      <t>WC deske</t>
    </r>
    <r>
      <rPr>
        <sz val="11"/>
        <color rgb="FF000000"/>
        <rFont val="Arial"/>
        <family val="2"/>
        <charset val="238"/>
      </rPr>
      <t xml:space="preserve"> Clodia, različne</t>
    </r>
  </si>
  <si>
    <r>
      <rPr>
        <b/>
        <sz val="11"/>
        <color rgb="FF000000"/>
        <rFont val="Arial"/>
        <family val="2"/>
        <charset val="238"/>
      </rPr>
      <t>WC gibljiva</t>
    </r>
    <r>
      <rPr>
        <sz val="11"/>
        <color indexed="8"/>
        <rFont val="Arial"/>
        <family val="2"/>
        <charset val="238"/>
      </rPr>
      <t xml:space="preserve"> raztezna cev</t>
    </r>
  </si>
  <si>
    <r>
      <rPr>
        <b/>
        <sz val="11"/>
        <color rgb="FF000000"/>
        <rFont val="Arial"/>
        <family val="2"/>
        <charset val="238"/>
      </rPr>
      <t>Pregled inštalacije</t>
    </r>
    <r>
      <rPr>
        <sz val="11"/>
        <color indexed="8"/>
        <rFont val="Arial"/>
        <family val="2"/>
        <charset val="238"/>
      </rPr>
      <t xml:space="preserve"> s kamero</t>
    </r>
  </si>
  <si>
    <r>
      <rPr>
        <b/>
        <sz val="11"/>
        <color rgb="FF000000"/>
        <rFont val="Arial"/>
        <family val="2"/>
        <charset val="238"/>
      </rPr>
      <t>Čiščenje odtočnih cevi</t>
    </r>
    <r>
      <rPr>
        <sz val="11"/>
        <color indexed="8"/>
        <rFont val="Arial"/>
        <family val="2"/>
        <charset val="238"/>
      </rPr>
      <t xml:space="preserve"> z visokotlačnim čistilcem</t>
    </r>
  </si>
  <si>
    <r>
      <rPr>
        <b/>
        <sz val="11"/>
        <color rgb="FF000000"/>
        <rFont val="Arial"/>
        <family val="2"/>
        <charset val="238"/>
      </rPr>
      <t xml:space="preserve">Montažni set </t>
    </r>
    <r>
      <rPr>
        <sz val="11"/>
        <color indexed="8"/>
        <rFont val="Arial"/>
        <family val="2"/>
        <charset val="238"/>
      </rPr>
      <t>za WC  školjko</t>
    </r>
  </si>
  <si>
    <r>
      <rPr>
        <b/>
        <sz val="11"/>
        <color rgb="FF000000"/>
        <rFont val="Arial"/>
        <family val="2"/>
        <charset val="238"/>
      </rPr>
      <t>Senzor</t>
    </r>
    <r>
      <rPr>
        <sz val="11"/>
        <color indexed="8"/>
        <rFont val="Arial"/>
        <family val="2"/>
        <charset val="238"/>
      </rPr>
      <t xml:space="preserve"> za pisoar Elmer</t>
    </r>
  </si>
  <si>
    <r>
      <rPr>
        <b/>
        <sz val="11"/>
        <color rgb="FF000000"/>
        <rFont val="Arial"/>
        <family val="2"/>
        <charset val="238"/>
      </rPr>
      <t>WC</t>
    </r>
    <r>
      <rPr>
        <sz val="11"/>
        <color indexed="8"/>
        <rFont val="Arial"/>
        <family val="2"/>
        <charset val="238"/>
      </rPr>
      <t xml:space="preserve"> školjka</t>
    </r>
  </si>
  <si>
    <r>
      <rPr>
        <b/>
        <sz val="11"/>
        <color rgb="FF000000"/>
        <rFont val="Arial"/>
        <family val="2"/>
        <charset val="238"/>
      </rPr>
      <t>Pipa</t>
    </r>
    <r>
      <rPr>
        <sz val="11"/>
        <color indexed="8"/>
        <rFont val="Arial"/>
        <family val="2"/>
        <charset val="238"/>
      </rPr>
      <t xml:space="preserve"> senzorska za umivalnik</t>
    </r>
  </si>
  <si>
    <r>
      <rPr>
        <b/>
        <sz val="11"/>
        <color theme="1"/>
        <rFont val="Arial"/>
        <family val="2"/>
        <charset val="238"/>
      </rPr>
      <t>Demontaža</t>
    </r>
    <r>
      <rPr>
        <sz val="11"/>
        <color theme="1"/>
        <rFont val="Arial"/>
        <family val="2"/>
        <charset val="238"/>
      </rPr>
      <t xml:space="preserve">, skladiščenje obstoječega </t>
    </r>
  </si>
  <si>
    <t>Ponujena oprema</t>
  </si>
  <si>
    <r>
      <rPr>
        <b/>
        <sz val="11"/>
        <color theme="1"/>
        <rFont val="Calibri"/>
        <family val="2"/>
        <charset val="238"/>
        <scheme val="minor"/>
      </rPr>
      <t>Stolpec Ponujena oprema:</t>
    </r>
    <r>
      <rPr>
        <sz val="11"/>
        <color theme="1"/>
        <rFont val="Calibri"/>
        <family val="2"/>
        <charset val="238"/>
        <scheme val="minor"/>
      </rPr>
      <t xml:space="preserve">
Če ponudnik ponuja drugo opremo oziroma material kot je navedena v popisu, je dolžan navesti opremo oziroma material in za vsako predložiti tehnične specifikacije z dokazilom (kot npr. kataloška dokumentacija ipd.). Če v stolpcu ponujena oprema ni navedeno ničesar, se šteje, da ponudnik ponuja opremo oziroma material, kot je naveden v popisu in bo pri vgradnji vgradil opremo oziroma materiale iz popisa naročnika.</t>
    </r>
  </si>
  <si>
    <t>DDV 9,5%</t>
  </si>
  <si>
    <t>S  K  U  P  A  J     vrednost  z DDV</t>
  </si>
  <si>
    <t>P O P I S  S T R O J N I H   I N S T A L A C I J  ŠDL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</si>
</sst>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numFmts>
  <fonts count="30" x14ac:knownFonts="1">
    <font>
      <sz val="11"/>
      <color theme="1"/>
      <name val="Calibri"/>
      <family val="2"/>
      <charset val="238"/>
      <scheme val="minor"/>
    </font>
    <font>
      <sz val="10"/>
      <name val="Arial"/>
      <family val="2"/>
      <charset val="238"/>
    </font>
    <font>
      <sz val="10"/>
      <name val="Arial Narrow"/>
      <family val="2"/>
    </font>
    <font>
      <sz val="10"/>
      <name val="Arial CE"/>
      <family val="2"/>
      <charset val="238"/>
    </font>
    <font>
      <sz val="10"/>
      <color indexed="30"/>
      <name val="Arial Narrow"/>
      <family val="2"/>
    </font>
    <font>
      <b/>
      <sz val="11"/>
      <color theme="1"/>
      <name val="Calibri"/>
      <family val="2"/>
      <charset val="238"/>
      <scheme val="minor"/>
    </font>
    <font>
      <sz val="11"/>
      <color theme="1"/>
      <name val="Calibri"/>
      <family val="2"/>
      <charset val="238"/>
      <scheme val="minor"/>
    </font>
    <font>
      <b/>
      <sz val="12"/>
      <color theme="1"/>
      <name val="Calibri"/>
      <family val="2"/>
      <charset val="238"/>
      <scheme val="minor"/>
    </font>
    <font>
      <sz val="10"/>
      <name val="Tahoma"/>
      <family val="2"/>
      <charset val="238"/>
    </font>
    <font>
      <sz val="10"/>
      <name val="Arial CE"/>
      <charset val="238"/>
    </font>
    <font>
      <sz val="11"/>
      <color theme="1"/>
      <name val="Tahoma"/>
      <family val="2"/>
      <charset val="238"/>
    </font>
    <font>
      <b/>
      <sz val="11"/>
      <color theme="1"/>
      <name val="Tahoma"/>
      <family val="2"/>
      <charset val="238"/>
    </font>
    <font>
      <u/>
      <sz val="11"/>
      <color theme="1"/>
      <name val="Tahoma"/>
      <family val="2"/>
      <charset val="238"/>
    </font>
    <font>
      <sz val="11"/>
      <color theme="1"/>
      <name val="Symbol"/>
      <family val="1"/>
      <charset val="2"/>
    </font>
    <font>
      <b/>
      <sz val="11"/>
      <name val="Arial"/>
      <family val="2"/>
      <charset val="238"/>
    </font>
    <font>
      <sz val="11"/>
      <name val="Arial"/>
      <family val="2"/>
      <charset val="238"/>
    </font>
    <font>
      <b/>
      <i/>
      <sz val="11"/>
      <name val="Arial"/>
      <family val="2"/>
      <charset val="238"/>
    </font>
    <font>
      <sz val="11"/>
      <color theme="1"/>
      <name val="Arial"/>
      <family val="2"/>
      <charset val="238"/>
    </font>
    <font>
      <b/>
      <sz val="11"/>
      <color theme="1"/>
      <name val="Arial"/>
      <family val="2"/>
      <charset val="238"/>
    </font>
    <font>
      <sz val="11"/>
      <color rgb="FF000000"/>
      <name val="Arial"/>
      <family val="2"/>
      <charset val="238"/>
    </font>
    <font>
      <sz val="11"/>
      <color indexed="8"/>
      <name val="Arial"/>
      <family val="2"/>
      <charset val="238"/>
    </font>
    <font>
      <vertAlign val="subscript"/>
      <sz val="11"/>
      <color theme="1"/>
      <name val="Arial"/>
      <family val="2"/>
      <charset val="238"/>
    </font>
    <font>
      <vertAlign val="superscript"/>
      <sz val="11"/>
      <color rgb="FF000000"/>
      <name val="Arial"/>
      <family val="2"/>
      <charset val="238"/>
    </font>
    <font>
      <sz val="11"/>
      <color indexed="10"/>
      <name val="Arial"/>
      <family val="2"/>
      <charset val="238"/>
    </font>
    <font>
      <vertAlign val="superscript"/>
      <sz val="11"/>
      <color indexed="8"/>
      <name val="Arial"/>
      <family val="2"/>
      <charset val="238"/>
    </font>
    <font>
      <b/>
      <sz val="11"/>
      <color indexed="8"/>
      <name val="Arial"/>
      <family val="2"/>
      <charset val="238"/>
    </font>
    <font>
      <u/>
      <sz val="11"/>
      <color theme="1"/>
      <name val="Arial"/>
      <family val="2"/>
      <charset val="238"/>
    </font>
    <font>
      <sz val="11"/>
      <name val="Calibri"/>
      <family val="2"/>
      <charset val="238"/>
      <scheme val="minor"/>
    </font>
    <font>
      <b/>
      <sz val="11"/>
      <color rgb="FF000000"/>
      <name val="Arial"/>
      <family val="2"/>
      <charset val="238"/>
    </font>
    <font>
      <b/>
      <i/>
      <sz val="14"/>
      <color theme="1"/>
      <name val="Calibri"/>
      <family val="2"/>
      <charset val="238"/>
      <scheme val="minor"/>
    </font>
  </fonts>
  <fills count="3">
    <fill>
      <patternFill patternType="none"/>
    </fill>
    <fill>
      <patternFill patternType="gray125"/>
    </fill>
    <fill>
      <patternFill patternType="solid">
        <fgColor theme="8" tint="0.79998168889431442"/>
        <bgColor indexed="64"/>
      </patternFill>
    </fill>
  </fills>
  <borders count="5">
    <border>
      <left/>
      <right/>
      <top/>
      <bottom/>
      <diagonal/>
    </border>
    <border>
      <left/>
      <right/>
      <top style="medium">
        <color indexed="64"/>
      </top>
      <bottom/>
      <diagonal/>
    </border>
    <border>
      <left/>
      <right/>
      <top/>
      <bottom style="medium">
        <color auto="1"/>
      </bottom>
      <diagonal/>
    </border>
    <border>
      <left style="hair">
        <color indexed="64"/>
      </left>
      <right style="hair">
        <color indexed="64"/>
      </right>
      <top style="hair">
        <color indexed="64"/>
      </top>
      <bottom style="hair">
        <color indexed="64"/>
      </bottom>
      <diagonal/>
    </border>
    <border>
      <left/>
      <right/>
      <top style="medium">
        <color indexed="64"/>
      </top>
      <bottom style="medium">
        <color indexed="64"/>
      </bottom>
      <diagonal/>
    </border>
  </borders>
  <cellStyleXfs count="12">
    <xf numFmtId="0" fontId="0" fillId="0" borderId="0"/>
    <xf numFmtId="0" fontId="1" fillId="0" borderId="0"/>
    <xf numFmtId="0" fontId="3" fillId="0" borderId="0"/>
    <xf numFmtId="0" fontId="1" fillId="0" borderId="0"/>
    <xf numFmtId="0" fontId="6" fillId="0" borderId="0"/>
    <xf numFmtId="4" fontId="8" fillId="2" borderId="3">
      <alignment horizontal="right" readingOrder="1"/>
      <protection locked="0"/>
    </xf>
    <xf numFmtId="0" fontId="1" fillId="0" borderId="0"/>
    <xf numFmtId="0" fontId="1" fillId="0" borderId="0"/>
    <xf numFmtId="0" fontId="9" fillId="0" borderId="0"/>
    <xf numFmtId="0" fontId="1" fillId="0" borderId="0"/>
    <xf numFmtId="0" fontId="6" fillId="0" borderId="0"/>
    <xf numFmtId="0" fontId="1" fillId="0" borderId="0"/>
  </cellStyleXfs>
  <cellXfs count="126">
    <xf numFmtId="0" fontId="0" fillId="0" borderId="0" xfId="0"/>
    <xf numFmtId="4" fontId="2" fillId="0" borderId="0" xfId="2" applyNumberFormat="1" applyFont="1"/>
    <xf numFmtId="0" fontId="2" fillId="0" borderId="0" xfId="2" applyFont="1"/>
    <xf numFmtId="4" fontId="4" fillId="0" borderId="0" xfId="2" applyNumberFormat="1" applyFont="1"/>
    <xf numFmtId="4" fontId="2" fillId="0" borderId="0" xfId="1" applyNumberFormat="1" applyFont="1"/>
    <xf numFmtId="0" fontId="5" fillId="0" borderId="0" xfId="0" applyFont="1"/>
    <xf numFmtId="4" fontId="5" fillId="0" borderId="0" xfId="0" applyNumberFormat="1" applyFont="1"/>
    <xf numFmtId="0" fontId="1" fillId="0" borderId="0" xfId="0" applyFont="1" applyAlignment="1">
      <alignment vertical="top" wrapText="1"/>
    </xf>
    <xf numFmtId="0" fontId="0" fillId="0" borderId="1" xfId="0" applyBorder="1"/>
    <xf numFmtId="49" fontId="0" fillId="0" borderId="0" xfId="0" applyNumberFormat="1"/>
    <xf numFmtId="0" fontId="7" fillId="0" borderId="0" xfId="0" applyFont="1"/>
    <xf numFmtId="0" fontId="0" fillId="0" borderId="2" xfId="0" applyBorder="1"/>
    <xf numFmtId="0" fontId="5" fillId="0" borderId="2" xfId="0" applyFont="1" applyBorder="1" applyAlignment="1">
      <alignment horizontal="center"/>
    </xf>
    <xf numFmtId="0" fontId="7" fillId="0" borderId="1" xfId="0" applyFont="1" applyBorder="1"/>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indent="5"/>
    </xf>
    <xf numFmtId="49" fontId="14" fillId="0" borderId="0" xfId="1" applyNumberFormat="1" applyFont="1" applyAlignment="1">
      <alignment horizontal="left" vertical="top"/>
    </xf>
    <xf numFmtId="0" fontId="14" fillId="0" borderId="0" xfId="1" applyFont="1" applyAlignment="1">
      <alignment vertical="center"/>
    </xf>
    <xf numFmtId="0" fontId="15" fillId="0" borderId="0" xfId="1" applyFont="1" applyAlignment="1">
      <alignment horizontal="right" vertical="top"/>
    </xf>
    <xf numFmtId="4" fontId="15" fillId="0" borderId="0" xfId="2" applyNumberFormat="1" applyFont="1"/>
    <xf numFmtId="0" fontId="14" fillId="0" borderId="0" xfId="1" applyFont="1" applyAlignment="1">
      <alignment horizontal="justify" vertical="top"/>
    </xf>
    <xf numFmtId="49" fontId="14" fillId="0" borderId="0" xfId="1" applyNumberFormat="1" applyFont="1" applyAlignment="1">
      <alignment horizontal="center"/>
    </xf>
    <xf numFmtId="0" fontId="14" fillId="0" borderId="0" xfId="1" applyFont="1"/>
    <xf numFmtId="0" fontId="16" fillId="0" borderId="0" xfId="1" applyFont="1"/>
    <xf numFmtId="0" fontId="1" fillId="0" borderId="0" xfId="2" applyFont="1"/>
    <xf numFmtId="0" fontId="15" fillId="0" borderId="0" xfId="0" applyFont="1" applyAlignment="1">
      <alignment horizontal="left" vertical="top"/>
    </xf>
    <xf numFmtId="4" fontId="15" fillId="0" borderId="0" xfId="1" applyNumberFormat="1" applyFont="1" applyAlignment="1">
      <alignment vertical="top"/>
    </xf>
    <xf numFmtId="0" fontId="1" fillId="0" borderId="0" xfId="0" applyFont="1" applyAlignment="1">
      <alignment vertical="top"/>
    </xf>
    <xf numFmtId="1" fontId="1" fillId="0" borderId="0" xfId="0" applyNumberFormat="1" applyFont="1" applyAlignment="1">
      <alignment vertical="center"/>
    </xf>
    <xf numFmtId="49" fontId="15" fillId="0" borderId="0" xfId="0" applyNumberFormat="1" applyFont="1" applyAlignment="1">
      <alignment wrapText="1"/>
    </xf>
    <xf numFmtId="0" fontId="15" fillId="0" borderId="0" xfId="1" applyFont="1" applyAlignment="1">
      <alignment horizontal="right" vertical="center"/>
    </xf>
    <xf numFmtId="4" fontId="15" fillId="0" borderId="0" xfId="1" applyNumberFormat="1" applyFont="1" applyAlignment="1">
      <alignment vertical="center"/>
    </xf>
    <xf numFmtId="0" fontId="15" fillId="0" borderId="0" xfId="0" applyFont="1" applyAlignment="1">
      <alignment vertical="top"/>
    </xf>
    <xf numFmtId="0" fontId="15" fillId="0" borderId="0" xfId="0" applyFont="1" applyAlignment="1">
      <alignment vertical="top" wrapText="1"/>
    </xf>
    <xf numFmtId="0" fontId="15" fillId="0" borderId="2" xfId="1" applyFont="1" applyBorder="1" applyAlignment="1">
      <alignment horizontal="right" vertical="top"/>
    </xf>
    <xf numFmtId="0" fontId="17" fillId="0" borderId="0" xfId="0" applyFont="1"/>
    <xf numFmtId="0" fontId="18" fillId="0" borderId="1" xfId="0" applyFont="1" applyBorder="1"/>
    <xf numFmtId="0" fontId="17" fillId="0" borderId="1" xfId="0" applyFont="1" applyBorder="1"/>
    <xf numFmtId="4" fontId="18" fillId="0" borderId="1" xfId="0" applyNumberFormat="1" applyFont="1" applyBorder="1"/>
    <xf numFmtId="0" fontId="19" fillId="0" borderId="0" xfId="0" applyFont="1" applyAlignment="1">
      <alignment horizontal="left" vertical="center" wrapText="1"/>
    </xf>
    <xf numFmtId="0" fontId="17" fillId="0" borderId="0" xfId="0" applyFont="1" applyAlignment="1">
      <alignment horizontal="center"/>
    </xf>
    <xf numFmtId="0" fontId="20" fillId="0" borderId="0" xfId="4" applyFont="1" applyAlignment="1">
      <alignment horizontal="right"/>
    </xf>
    <xf numFmtId="0" fontId="17" fillId="0" borderId="0" xfId="0" applyFont="1" applyAlignment="1">
      <alignment horizontal="left" vertical="center" wrapText="1"/>
    </xf>
    <xf numFmtId="0" fontId="17" fillId="0" borderId="0" xfId="0" applyFont="1" applyAlignment="1">
      <alignment horizontal="center" vertical="center"/>
    </xf>
    <xf numFmtId="4" fontId="15" fillId="0" borderId="0" xfId="0" applyNumberFormat="1" applyFont="1" applyAlignment="1">
      <alignment vertical="center" wrapText="1"/>
    </xf>
    <xf numFmtId="0" fontId="17" fillId="0" borderId="0" xfId="0" applyFont="1" applyAlignment="1">
      <alignment wrapText="1"/>
    </xf>
    <xf numFmtId="4" fontId="15" fillId="0" borderId="0" xfId="0" applyNumberFormat="1" applyFont="1" applyAlignment="1">
      <alignment vertical="top" wrapText="1"/>
    </xf>
    <xf numFmtId="0" fontId="19" fillId="0" borderId="0" xfId="0" applyFont="1" applyAlignment="1">
      <alignment horizontal="center"/>
    </xf>
    <xf numFmtId="49" fontId="17" fillId="0" borderId="0" xfId="6" applyNumberFormat="1" applyFont="1" applyAlignment="1">
      <alignment vertical="top" wrapText="1"/>
    </xf>
    <xf numFmtId="0" fontId="20" fillId="0" borderId="0" xfId="0" applyFont="1" applyAlignment="1">
      <alignment horizontal="center" vertical="center" wrapText="1"/>
    </xf>
    <xf numFmtId="0" fontId="17" fillId="0" borderId="0" xfId="7" applyFont="1" applyAlignment="1">
      <alignment horizontal="center" vertical="center" wrapText="1"/>
    </xf>
    <xf numFmtId="49" fontId="19" fillId="0" borderId="0" xfId="10" applyNumberFormat="1" applyFont="1" applyAlignment="1">
      <alignment horizontal="left" vertical="center" wrapText="1"/>
    </xf>
    <xf numFmtId="0" fontId="17" fillId="0" borderId="0" xfId="6" applyFont="1" applyAlignment="1">
      <alignment horizontal="center" wrapText="1"/>
    </xf>
    <xf numFmtId="0" fontId="17" fillId="0" borderId="0" xfId="0" applyFont="1" applyAlignment="1">
      <alignment vertical="center" wrapText="1" readingOrder="1"/>
    </xf>
    <xf numFmtId="0" fontId="19" fillId="0" borderId="0" xfId="0" applyFont="1" applyAlignment="1">
      <alignment horizontal="center" vertical="center"/>
    </xf>
    <xf numFmtId="4" fontId="15" fillId="0" borderId="2" xfId="0" applyNumberFormat="1" applyFont="1" applyBorder="1" applyAlignment="1">
      <alignment horizontal="center" vertical="center" wrapText="1"/>
    </xf>
    <xf numFmtId="0" fontId="18" fillId="0" borderId="0" xfId="0" applyFont="1" applyAlignment="1">
      <alignment horizontal="center"/>
    </xf>
    <xf numFmtId="0" fontId="18" fillId="0" borderId="0" xfId="0" applyFont="1"/>
    <xf numFmtId="0" fontId="14" fillId="0" borderId="0" xfId="0" applyFont="1"/>
    <xf numFmtId="0" fontId="15" fillId="0" borderId="0" xfId="0" applyFont="1" applyAlignment="1">
      <alignment horizontal="left" vertical="top" wrapText="1"/>
    </xf>
    <xf numFmtId="0" fontId="15" fillId="0" borderId="0" xfId="0" applyFont="1" applyAlignment="1">
      <alignment horizontal="justify" vertical="top" wrapText="1"/>
    </xf>
    <xf numFmtId="0" fontId="15" fillId="0" borderId="0" xfId="0" applyFont="1" applyAlignment="1">
      <alignment horizontal="center" vertical="top" wrapText="1"/>
    </xf>
    <xf numFmtId="0" fontId="15" fillId="0" borderId="0" xfId="0" applyFont="1" applyAlignment="1">
      <alignment horizontal="justify" vertical="top"/>
    </xf>
    <xf numFmtId="0" fontId="14" fillId="0" borderId="1" xfId="0" applyFont="1" applyBorder="1"/>
    <xf numFmtId="4" fontId="14" fillId="0" borderId="1" xfId="0" applyNumberFormat="1" applyFont="1" applyBorder="1"/>
    <xf numFmtId="49" fontId="20" fillId="0" borderId="0" xfId="0" applyNumberFormat="1" applyFont="1" applyAlignment="1">
      <alignment vertical="top" wrapText="1"/>
    </xf>
    <xf numFmtId="0" fontId="15" fillId="0" borderId="0" xfId="0" applyFont="1" applyAlignment="1">
      <alignment horizontal="right" vertical="top" wrapText="1"/>
    </xf>
    <xf numFmtId="4" fontId="15" fillId="0" borderId="0" xfId="0" applyNumberFormat="1" applyFont="1" applyAlignment="1">
      <alignment horizontal="right" vertical="top" wrapText="1"/>
    </xf>
    <xf numFmtId="49" fontId="20" fillId="0" borderId="0" xfId="0" applyNumberFormat="1" applyFont="1" applyAlignment="1">
      <alignment vertical="center" wrapText="1"/>
    </xf>
    <xf numFmtId="49" fontId="19" fillId="0" borderId="0" xfId="0" applyNumberFormat="1" applyFont="1" applyAlignment="1">
      <alignment horizontal="left" vertical="top" wrapText="1"/>
    </xf>
    <xf numFmtId="49" fontId="25" fillId="0" borderId="0" xfId="0" applyNumberFormat="1" applyFont="1" applyAlignment="1">
      <alignment vertical="center" wrapText="1"/>
    </xf>
    <xf numFmtId="0" fontId="20" fillId="0" borderId="0" xfId="0" applyFont="1" applyAlignment="1">
      <alignment vertical="top" wrapText="1"/>
    </xf>
    <xf numFmtId="0" fontId="19" fillId="0" borderId="0" xfId="0" applyFont="1" applyAlignment="1">
      <alignment horizontal="left" vertical="top" wrapText="1"/>
    </xf>
    <xf numFmtId="0" fontId="25" fillId="0" borderId="0" xfId="0" applyFont="1" applyAlignment="1">
      <alignment vertical="top" wrapText="1"/>
    </xf>
    <xf numFmtId="0" fontId="19" fillId="0" borderId="0" xfId="0" applyFont="1" applyAlignment="1">
      <alignment vertical="top" wrapText="1"/>
    </xf>
    <xf numFmtId="0" fontId="25" fillId="0" borderId="1" xfId="0" applyFont="1" applyBorder="1" applyAlignment="1">
      <alignment vertical="top" wrapText="1"/>
    </xf>
    <xf numFmtId="2" fontId="17" fillId="0" borderId="0" xfId="0" applyNumberFormat="1" applyFont="1"/>
    <xf numFmtId="0" fontId="18" fillId="0" borderId="0" xfId="0" applyFont="1" applyAlignment="1">
      <alignment wrapText="1"/>
    </xf>
    <xf numFmtId="2" fontId="18" fillId="0" borderId="0" xfId="0" applyNumberFormat="1" applyFont="1"/>
    <xf numFmtId="0" fontId="17" fillId="0" borderId="0" xfId="0" applyFont="1" applyAlignment="1">
      <alignment vertical="center"/>
    </xf>
    <xf numFmtId="0" fontId="18" fillId="0" borderId="0" xfId="0" applyFont="1" applyAlignment="1">
      <alignment vertical="center"/>
    </xf>
    <xf numFmtId="0" fontId="26" fillId="0" borderId="0" xfId="0" applyFont="1" applyAlignment="1">
      <alignment vertical="center"/>
    </xf>
    <xf numFmtId="0" fontId="14" fillId="0" borderId="0" xfId="1" applyFont="1" applyAlignment="1">
      <alignment horizontal="right" vertical="top"/>
    </xf>
    <xf numFmtId="4" fontId="14" fillId="0" borderId="0" xfId="2" applyNumberFormat="1" applyFont="1" applyAlignment="1">
      <alignment vertical="top"/>
    </xf>
    <xf numFmtId="4" fontId="14" fillId="0" borderId="0" xfId="1" applyNumberFormat="1" applyFont="1" applyAlignment="1">
      <alignment horizontal="center" vertical="top"/>
    </xf>
    <xf numFmtId="49" fontId="27" fillId="0" borderId="0" xfId="0" applyNumberFormat="1" applyFont="1" applyAlignment="1">
      <alignment wrapText="1"/>
    </xf>
    <xf numFmtId="4" fontId="14" fillId="0" borderId="0" xfId="0" applyNumberFormat="1" applyFont="1" applyAlignment="1">
      <alignment vertical="top" wrapText="1"/>
    </xf>
    <xf numFmtId="0" fontId="15" fillId="0" borderId="0" xfId="0" applyFont="1" applyAlignment="1">
      <alignment vertical="center" wrapText="1"/>
    </xf>
    <xf numFmtId="0" fontId="14" fillId="0" borderId="0" xfId="0" applyFont="1" applyAlignment="1">
      <alignment horizontal="left" vertical="top" wrapText="1"/>
    </xf>
    <xf numFmtId="4"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4" fillId="0" borderId="0" xfId="0" applyFont="1" applyAlignment="1">
      <alignment horizontal="justify" vertical="top" wrapText="1"/>
    </xf>
    <xf numFmtId="0" fontId="19" fillId="0" borderId="0" xfId="11" applyFont="1" applyAlignment="1">
      <alignment horizontal="justify" vertical="top" wrapText="1"/>
    </xf>
    <xf numFmtId="0" fontId="20" fillId="0" borderId="0" xfId="11" applyFont="1" applyAlignment="1">
      <alignment horizontal="justify" vertical="top" wrapText="1"/>
    </xf>
    <xf numFmtId="0" fontId="18" fillId="0" borderId="0" xfId="0" applyFont="1" applyAlignment="1">
      <alignment horizontal="center" vertical="center"/>
    </xf>
    <xf numFmtId="164" fontId="14" fillId="0" borderId="0" xfId="3" applyNumberFormat="1" applyFont="1" applyAlignment="1">
      <alignment horizontal="right" vertical="top"/>
    </xf>
    <xf numFmtId="0" fontId="25" fillId="0" borderId="0" xfId="4" applyFont="1"/>
    <xf numFmtId="164" fontId="14" fillId="0" borderId="0" xfId="9" applyNumberFormat="1" applyFont="1" applyAlignment="1">
      <alignment vertical="top"/>
    </xf>
    <xf numFmtId="0" fontId="25" fillId="0" borderId="0" xfId="11" applyFont="1" applyAlignment="1">
      <alignment horizontal="justify" vertical="top" wrapText="1"/>
    </xf>
    <xf numFmtId="0" fontId="0" fillId="0" borderId="0" xfId="0" applyAlignment="1">
      <alignment wrapText="1"/>
    </xf>
    <xf numFmtId="4" fontId="5" fillId="0" borderId="2" xfId="0" applyNumberFormat="1" applyFont="1" applyBorder="1"/>
    <xf numFmtId="0" fontId="7" fillId="0" borderId="4" xfId="0" applyFont="1" applyBorder="1"/>
    <xf numFmtId="4" fontId="5" fillId="0" borderId="4" xfId="0" applyNumberFormat="1" applyFont="1" applyBorder="1"/>
    <xf numFmtId="0" fontId="15" fillId="0" borderId="0" xfId="0" applyFont="1" applyAlignment="1">
      <alignment horizontal="justify" wrapText="1"/>
    </xf>
    <xf numFmtId="0" fontId="15" fillId="0" borderId="0" xfId="0" applyFont="1" applyAlignment="1">
      <alignment wrapText="1"/>
    </xf>
    <xf numFmtId="0" fontId="29" fillId="0" borderId="0" xfId="0" applyFont="1"/>
    <xf numFmtId="4" fontId="15" fillId="0" borderId="0" xfId="0" applyNumberFormat="1" applyFont="1" applyAlignment="1" applyProtection="1">
      <alignment vertical="top" wrapText="1"/>
      <protection locked="0"/>
    </xf>
    <xf numFmtId="0" fontId="17" fillId="0" borderId="0" xfId="0" applyFont="1" applyProtection="1">
      <protection locked="0"/>
    </xf>
    <xf numFmtId="0" fontId="15" fillId="0" borderId="0" xfId="0" applyFont="1" applyAlignment="1" applyProtection="1">
      <alignment horizontal="justify" vertical="top"/>
      <protection locked="0"/>
    </xf>
    <xf numFmtId="0" fontId="18" fillId="0" borderId="0" xfId="0" applyFont="1" applyProtection="1">
      <protection locked="0"/>
    </xf>
    <xf numFmtId="4" fontId="15" fillId="0" borderId="0" xfId="0" applyNumberFormat="1" applyFont="1" applyAlignment="1" applyProtection="1">
      <alignment vertical="center" wrapText="1"/>
      <protection locked="0"/>
    </xf>
    <xf numFmtId="4" fontId="15" fillId="0" borderId="0" xfId="0" applyNumberFormat="1" applyFont="1" applyAlignment="1" applyProtection="1">
      <alignment horizontal="right" vertical="top" wrapText="1"/>
      <protection locked="0"/>
    </xf>
    <xf numFmtId="4" fontId="15" fillId="0" borderId="0" xfId="0" applyNumberFormat="1" applyFont="1" applyAlignment="1" applyProtection="1">
      <alignment horizontal="center" vertical="center" wrapText="1"/>
      <protection locked="0"/>
    </xf>
    <xf numFmtId="0" fontId="5" fillId="0" borderId="0" xfId="0" applyFont="1" applyProtection="1">
      <protection locked="0"/>
    </xf>
    <xf numFmtId="0" fontId="0" fillId="0" borderId="0" xfId="0" applyProtection="1">
      <protection locked="0"/>
    </xf>
    <xf numFmtId="2" fontId="17" fillId="0" borderId="0" xfId="0" applyNumberFormat="1" applyFont="1" applyProtection="1">
      <protection locked="0"/>
    </xf>
    <xf numFmtId="2" fontId="18" fillId="0" borderId="0" xfId="0" applyNumberFormat="1" applyFont="1" applyProtection="1">
      <protection locked="0"/>
    </xf>
    <xf numFmtId="0" fontId="20" fillId="0" borderId="0" xfId="4" applyFont="1" applyAlignment="1" applyProtection="1">
      <alignment horizontal="right"/>
      <protection locked="0"/>
    </xf>
    <xf numFmtId="4" fontId="15" fillId="0" borderId="2" xfId="0" applyNumberFormat="1" applyFont="1" applyBorder="1" applyAlignment="1" applyProtection="1">
      <alignment horizontal="center" vertical="center" wrapText="1"/>
      <protection locked="0"/>
    </xf>
    <xf numFmtId="0" fontId="1" fillId="0" borderId="0" xfId="2" applyFont="1" applyProtection="1">
      <protection locked="0"/>
    </xf>
    <xf numFmtId="4" fontId="15" fillId="0" borderId="0" xfId="2" applyNumberFormat="1" applyFont="1" applyAlignment="1" applyProtection="1">
      <alignment vertical="top"/>
      <protection locked="0"/>
    </xf>
    <xf numFmtId="4" fontId="15" fillId="0" borderId="0" xfId="2" applyNumberFormat="1" applyFont="1" applyAlignment="1" applyProtection="1">
      <alignment vertical="center"/>
      <protection locked="0"/>
    </xf>
    <xf numFmtId="4" fontId="2" fillId="0" borderId="0" xfId="2" applyNumberFormat="1" applyFont="1" applyProtection="1">
      <protection locked="0"/>
    </xf>
    <xf numFmtId="4" fontId="4" fillId="0" borderId="0" xfId="2" applyNumberFormat="1" applyFont="1" applyProtection="1">
      <protection locked="0"/>
    </xf>
  </cellXfs>
  <cellStyles count="12">
    <cellStyle name="CENA / KOS" xfId="5" xr:uid="{00000000-0005-0000-0000-000000000000}"/>
    <cellStyle name="Navadno" xfId="0" builtinId="0"/>
    <cellStyle name="Navadno 10 2 5" xfId="11" xr:uid="{B1CFF28F-B196-4BAC-877C-27A60F8B036A}"/>
    <cellStyle name="Navadno 11" xfId="6" xr:uid="{00000000-0005-0000-0000-000002000000}"/>
    <cellStyle name="Navadno 16 2" xfId="10" xr:uid="{00000000-0005-0000-0000-000003000000}"/>
    <cellStyle name="Navadno 16 2 2" xfId="7" xr:uid="{00000000-0005-0000-0000-000004000000}"/>
    <cellStyle name="Navadno 2" xfId="3" xr:uid="{00000000-0005-0000-0000-000005000000}"/>
    <cellStyle name="Navadno 2 17" xfId="9" xr:uid="{00000000-0005-0000-0000-000006000000}"/>
    <cellStyle name="Navadno 2 62" xfId="8" xr:uid="{00000000-0005-0000-0000-000007000000}"/>
    <cellStyle name="Navadno 3 26" xfId="4" xr:uid="{00000000-0005-0000-0000-000008000000}"/>
    <cellStyle name="Normal 2" xfId="1" xr:uid="{00000000-0005-0000-0000-000009000000}"/>
    <cellStyle name="Normal_popis imp nova" xfId="2"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16"/>
  <sheetViews>
    <sheetView workbookViewId="0">
      <selection activeCell="C14" sqref="C14"/>
    </sheetView>
  </sheetViews>
  <sheetFormatPr defaultRowHeight="15" x14ac:dyDescent="0.25"/>
  <cols>
    <col min="2" max="2" width="61.7109375" customWidth="1"/>
    <col min="3" max="3" width="11.28515625" customWidth="1"/>
  </cols>
  <sheetData>
    <row r="1" spans="2:8" ht="18.75" x14ac:dyDescent="0.3">
      <c r="B1" s="107" t="s">
        <v>265</v>
      </c>
    </row>
    <row r="4" spans="2:8" ht="15.75" x14ac:dyDescent="0.25">
      <c r="B4" s="10" t="s">
        <v>74</v>
      </c>
    </row>
    <row r="5" spans="2:8" ht="15.75" thickBot="1" x14ac:dyDescent="0.3">
      <c r="B5" s="11"/>
      <c r="C5" s="12" t="s">
        <v>75</v>
      </c>
    </row>
    <row r="6" spans="2:8" x14ac:dyDescent="0.25">
      <c r="B6" s="5" t="s">
        <v>172</v>
      </c>
      <c r="C6" s="6">
        <f>Armature!G61</f>
        <v>0</v>
      </c>
    </row>
    <row r="7" spans="2:8" x14ac:dyDescent="0.25">
      <c r="B7" s="5" t="s">
        <v>72</v>
      </c>
      <c r="C7" s="6">
        <f>Bojler!G37</f>
        <v>0</v>
      </c>
    </row>
    <row r="8" spans="2:8" x14ac:dyDescent="0.25">
      <c r="B8" s="5" t="s">
        <v>73</v>
      </c>
      <c r="C8" s="6">
        <f>'Radiatorji,ostalo'!G45</f>
        <v>0</v>
      </c>
      <c r="D8" s="5"/>
      <c r="E8" s="5"/>
      <c r="F8" s="5"/>
      <c r="G8" s="5"/>
      <c r="H8" s="5"/>
    </row>
    <row r="9" spans="2:8" x14ac:dyDescent="0.25">
      <c r="B9" s="5" t="s">
        <v>113</v>
      </c>
      <c r="C9" s="6">
        <f>'Gorilnik Weishaupt'!G39</f>
        <v>0</v>
      </c>
      <c r="D9" s="5"/>
      <c r="E9" s="5"/>
      <c r="F9" s="5"/>
      <c r="G9" s="5"/>
      <c r="H9" s="5"/>
    </row>
    <row r="10" spans="2:8" x14ac:dyDescent="0.25">
      <c r="B10" s="5" t="s">
        <v>173</v>
      </c>
      <c r="C10" s="6">
        <f>'Priklop sanitarne vode'!F77</f>
        <v>0</v>
      </c>
      <c r="D10" s="5"/>
      <c r="E10" s="5"/>
      <c r="F10" s="5"/>
      <c r="G10" s="5"/>
      <c r="H10" s="5"/>
    </row>
    <row r="11" spans="2:8" ht="15.75" thickBot="1" x14ac:dyDescent="0.3">
      <c r="B11" s="5" t="s">
        <v>174</v>
      </c>
      <c r="C11" s="6">
        <f>'CNS '!F72</f>
        <v>0</v>
      </c>
      <c r="D11" s="5"/>
      <c r="E11" s="5"/>
      <c r="F11" s="5"/>
      <c r="G11" s="5"/>
      <c r="H11" s="5"/>
    </row>
    <row r="12" spans="2:8" ht="16.5" thickBot="1" x14ac:dyDescent="0.3">
      <c r="B12" s="103" t="s">
        <v>76</v>
      </c>
      <c r="C12" s="104">
        <f>SUM(C6:C11)</f>
        <v>0</v>
      </c>
    </row>
    <row r="13" spans="2:8" ht="16.5" thickBot="1" x14ac:dyDescent="0.3">
      <c r="B13" s="10" t="s">
        <v>263</v>
      </c>
      <c r="C13" s="102">
        <f>C12*0.095</f>
        <v>0</v>
      </c>
    </row>
    <row r="14" spans="2:8" ht="15.75" x14ac:dyDescent="0.25">
      <c r="B14" s="13" t="s">
        <v>264</v>
      </c>
      <c r="C14" s="6">
        <f>C12+C13</f>
        <v>0</v>
      </c>
    </row>
    <row r="16" spans="2:8" ht="120" x14ac:dyDescent="0.25">
      <c r="B16" s="101" t="s">
        <v>262</v>
      </c>
    </row>
  </sheetData>
  <sheetProtection algorithmName="SHA-512" hashValue="xze8Ca8uwIDhGzIcGZUy5jEXDH3JFCCyui2zT77kXzaV1/YfpWtPNn6FdSRQ+jr/ksRBXsRyPFvJXXGs4fjgoQ==" saltValue="dTcOpXZdZlEnDtVENdmROA=="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I62"/>
  <sheetViews>
    <sheetView zoomScale="85" zoomScaleNormal="85" workbookViewId="0">
      <selection activeCell="F6" sqref="F6"/>
    </sheetView>
  </sheetViews>
  <sheetFormatPr defaultRowHeight="15" x14ac:dyDescent="0.25"/>
  <cols>
    <col min="1" max="1" width="4.140625" customWidth="1"/>
    <col min="2" max="2" width="41" customWidth="1"/>
    <col min="3" max="3" width="0.140625" customWidth="1"/>
    <col min="4" max="4" width="7" customWidth="1"/>
    <col min="5" max="5" width="8.42578125" customWidth="1"/>
    <col min="6" max="6" width="12.28515625" bestFit="1" customWidth="1"/>
    <col min="7" max="7" width="11.5703125" bestFit="1" customWidth="1"/>
    <col min="8" max="8" width="19" bestFit="1" customWidth="1"/>
  </cols>
  <sheetData>
    <row r="3" spans="1:8" x14ac:dyDescent="0.25">
      <c r="A3" s="37"/>
      <c r="B3" s="60" t="s">
        <v>71</v>
      </c>
      <c r="C3" s="37"/>
      <c r="D3" s="37"/>
      <c r="E3" s="37"/>
      <c r="F3" s="37"/>
      <c r="G3" s="37"/>
    </row>
    <row r="4" spans="1:8" x14ac:dyDescent="0.25">
      <c r="A4" s="37"/>
      <c r="B4" s="60"/>
      <c r="C4" s="37"/>
      <c r="D4" s="84" t="s">
        <v>167</v>
      </c>
      <c r="E4" s="84" t="s">
        <v>168</v>
      </c>
      <c r="F4" s="85" t="s">
        <v>169</v>
      </c>
      <c r="G4" s="86" t="s">
        <v>170</v>
      </c>
      <c r="H4" s="86" t="s">
        <v>261</v>
      </c>
    </row>
    <row r="5" spans="1:8" s="5" customFormat="1" x14ac:dyDescent="0.25">
      <c r="A5" s="58" t="s">
        <v>0</v>
      </c>
      <c r="B5" s="59" t="s">
        <v>67</v>
      </c>
      <c r="C5" s="59"/>
      <c r="D5" s="59"/>
      <c r="E5" s="59"/>
      <c r="F5" s="59"/>
      <c r="G5" s="59"/>
      <c r="H5" s="115"/>
    </row>
    <row r="6" spans="1:8" ht="34.9" customHeight="1" x14ac:dyDescent="0.25">
      <c r="A6" s="61"/>
      <c r="B6" s="62" t="s">
        <v>8</v>
      </c>
      <c r="C6" s="62"/>
      <c r="D6" s="37" t="s">
        <v>1</v>
      </c>
      <c r="E6" s="35">
        <v>15</v>
      </c>
      <c r="F6" s="108"/>
      <c r="G6" s="48">
        <f>+E6*F6</f>
        <v>0</v>
      </c>
      <c r="H6" s="116"/>
    </row>
    <row r="7" spans="1:8" x14ac:dyDescent="0.25">
      <c r="A7" s="58" t="s">
        <v>2</v>
      </c>
      <c r="B7" s="59" t="s">
        <v>68</v>
      </c>
      <c r="C7" s="37"/>
      <c r="D7" s="37"/>
      <c r="E7" s="37"/>
      <c r="F7" s="109"/>
      <c r="G7" s="37"/>
      <c r="H7" s="116"/>
    </row>
    <row r="8" spans="1:8" ht="18" customHeight="1" x14ac:dyDescent="0.25">
      <c r="A8" s="61"/>
      <c r="B8" s="62" t="s">
        <v>9</v>
      </c>
      <c r="C8" s="62"/>
      <c r="D8" s="63"/>
      <c r="E8" s="64"/>
      <c r="F8" s="110"/>
      <c r="G8" s="64"/>
      <c r="H8" s="116"/>
    </row>
    <row r="9" spans="1:8" ht="29.25" x14ac:dyDescent="0.25">
      <c r="A9" s="37"/>
      <c r="B9" s="47" t="s">
        <v>10</v>
      </c>
      <c r="C9" s="37"/>
      <c r="D9" s="37"/>
      <c r="E9" s="37"/>
      <c r="F9" s="109"/>
      <c r="G9" s="37"/>
      <c r="H9" s="116"/>
    </row>
    <row r="10" spans="1:8" ht="29.25" x14ac:dyDescent="0.25">
      <c r="A10" s="37"/>
      <c r="B10" s="47" t="s">
        <v>11</v>
      </c>
      <c r="C10" s="37"/>
      <c r="D10" s="37"/>
      <c r="E10" s="37"/>
      <c r="F10" s="109"/>
      <c r="G10" s="37"/>
      <c r="H10" s="116"/>
    </row>
    <row r="11" spans="1:8" x14ac:dyDescent="0.25">
      <c r="A11" s="37"/>
      <c r="B11" s="37" t="s">
        <v>12</v>
      </c>
      <c r="C11" s="37"/>
      <c r="D11" s="37"/>
      <c r="E11" s="37"/>
      <c r="F11" s="109"/>
      <c r="G11" s="37"/>
      <c r="H11" s="116"/>
    </row>
    <row r="12" spans="1:8" x14ac:dyDescent="0.25">
      <c r="A12" s="37"/>
      <c r="B12" s="37" t="s">
        <v>83</v>
      </c>
      <c r="C12" s="37"/>
      <c r="D12" s="37" t="s">
        <v>1</v>
      </c>
      <c r="E12" s="35">
        <v>9</v>
      </c>
      <c r="F12" s="108"/>
      <c r="G12" s="48">
        <f>+E12*F12</f>
        <v>0</v>
      </c>
      <c r="H12" s="116"/>
    </row>
    <row r="13" spans="1:8" x14ac:dyDescent="0.25">
      <c r="A13" s="37"/>
      <c r="B13" s="37" t="s">
        <v>84</v>
      </c>
      <c r="C13" s="37"/>
      <c r="D13" s="37" t="s">
        <v>1</v>
      </c>
      <c r="E13" s="35">
        <v>6</v>
      </c>
      <c r="F13" s="108"/>
      <c r="G13" s="48">
        <f>+E13*F13</f>
        <v>0</v>
      </c>
      <c r="H13" s="116"/>
    </row>
    <row r="14" spans="1:8" s="5" customFormat="1" x14ac:dyDescent="0.25">
      <c r="A14" s="58" t="s">
        <v>4</v>
      </c>
      <c r="B14" s="59" t="s">
        <v>77</v>
      </c>
      <c r="C14" s="59"/>
      <c r="D14" s="59"/>
      <c r="E14" s="59"/>
      <c r="F14" s="111"/>
      <c r="G14" s="59"/>
      <c r="H14" s="115"/>
    </row>
    <row r="15" spans="1:8" s="5" customFormat="1" ht="52.15" customHeight="1" x14ac:dyDescent="0.25">
      <c r="A15" s="58" t="s">
        <v>78</v>
      </c>
      <c r="B15" s="62" t="s">
        <v>163</v>
      </c>
      <c r="C15" s="59"/>
      <c r="D15" s="59"/>
      <c r="E15" s="59"/>
      <c r="F15" s="111"/>
      <c r="G15" s="59"/>
      <c r="H15" s="115"/>
    </row>
    <row r="16" spans="1:8" ht="16.5" customHeight="1" x14ac:dyDescent="0.25">
      <c r="A16" s="61"/>
      <c r="B16" s="62" t="s">
        <v>164</v>
      </c>
      <c r="C16" s="62"/>
      <c r="D16" s="37" t="s">
        <v>1</v>
      </c>
      <c r="E16" s="35">
        <v>4</v>
      </c>
      <c r="F16" s="108"/>
      <c r="G16" s="48">
        <f>+E16*F16</f>
        <v>0</v>
      </c>
      <c r="H16" s="116"/>
    </row>
    <row r="17" spans="1:8" ht="16.5" customHeight="1" x14ac:dyDescent="0.25">
      <c r="A17" s="61"/>
      <c r="B17" s="62" t="s">
        <v>165</v>
      </c>
      <c r="C17" s="62"/>
      <c r="D17" s="37" t="s">
        <v>1</v>
      </c>
      <c r="E17" s="35">
        <v>3</v>
      </c>
      <c r="F17" s="108"/>
      <c r="G17" s="48">
        <f>+E17*F17</f>
        <v>0</v>
      </c>
      <c r="H17" s="116"/>
    </row>
    <row r="18" spans="1:8" x14ac:dyDescent="0.25">
      <c r="A18" s="58" t="s">
        <v>5</v>
      </c>
      <c r="B18" s="59" t="s">
        <v>69</v>
      </c>
      <c r="C18" s="37"/>
      <c r="D18" s="37"/>
      <c r="E18" s="37"/>
      <c r="F18" s="109"/>
      <c r="G18" s="37"/>
      <c r="H18" s="116"/>
    </row>
    <row r="19" spans="1:8" ht="28.5" x14ac:dyDescent="0.25">
      <c r="A19" s="61" t="s">
        <v>55</v>
      </c>
      <c r="B19" s="62" t="s">
        <v>13</v>
      </c>
      <c r="C19" s="62"/>
      <c r="D19" s="81" t="s">
        <v>1</v>
      </c>
      <c r="E19" s="89">
        <v>13</v>
      </c>
      <c r="F19" s="112"/>
      <c r="G19" s="46">
        <f>+E19*F19</f>
        <v>0</v>
      </c>
      <c r="H19" s="116"/>
    </row>
    <row r="20" spans="1:8" x14ac:dyDescent="0.25">
      <c r="A20" s="61"/>
      <c r="B20" s="62"/>
      <c r="C20" s="62"/>
      <c r="D20" s="37"/>
      <c r="E20" s="35"/>
      <c r="F20" s="108"/>
      <c r="G20" s="48"/>
      <c r="H20" s="116"/>
    </row>
    <row r="21" spans="1:8" ht="30" x14ac:dyDescent="0.25">
      <c r="A21" s="58" t="s">
        <v>6</v>
      </c>
      <c r="B21" s="79" t="s">
        <v>186</v>
      </c>
      <c r="C21" s="62"/>
      <c r="D21" s="37"/>
      <c r="E21" s="35"/>
      <c r="F21" s="108"/>
      <c r="G21" s="48"/>
      <c r="H21" s="116"/>
    </row>
    <row r="22" spans="1:8" x14ac:dyDescent="0.25">
      <c r="A22" s="61"/>
      <c r="B22" s="37" t="s">
        <v>187</v>
      </c>
      <c r="C22" s="37"/>
      <c r="D22" s="37" t="s">
        <v>1</v>
      </c>
      <c r="E22" s="35">
        <v>4</v>
      </c>
      <c r="F22" s="108"/>
      <c r="G22" s="48">
        <f t="shared" ref="G22:G27" si="0">+E22*F22</f>
        <v>0</v>
      </c>
      <c r="H22" s="116"/>
    </row>
    <row r="23" spans="1:8" x14ac:dyDescent="0.25">
      <c r="A23" s="61"/>
      <c r="B23" s="37" t="s">
        <v>188</v>
      </c>
      <c r="C23" s="37"/>
      <c r="D23" s="37" t="s">
        <v>1</v>
      </c>
      <c r="E23" s="35">
        <v>4</v>
      </c>
      <c r="F23" s="108"/>
      <c r="G23" s="48">
        <f t="shared" si="0"/>
        <v>0</v>
      </c>
      <c r="H23" s="116"/>
    </row>
    <row r="24" spans="1:8" x14ac:dyDescent="0.25">
      <c r="A24" s="61"/>
      <c r="B24" s="37" t="s">
        <v>189</v>
      </c>
      <c r="C24" s="37"/>
      <c r="D24" s="37" t="s">
        <v>1</v>
      </c>
      <c r="E24" s="35">
        <v>6</v>
      </c>
      <c r="F24" s="108"/>
      <c r="G24" s="48">
        <f t="shared" si="0"/>
        <v>0</v>
      </c>
      <c r="H24" s="116"/>
    </row>
    <row r="25" spans="1:8" x14ac:dyDescent="0.25">
      <c r="A25" s="61"/>
      <c r="B25" s="37" t="s">
        <v>190</v>
      </c>
      <c r="C25" s="37"/>
      <c r="D25" s="37" t="s">
        <v>1</v>
      </c>
      <c r="E25" s="35">
        <v>8</v>
      </c>
      <c r="F25" s="108"/>
      <c r="G25" s="48">
        <f t="shared" si="0"/>
        <v>0</v>
      </c>
      <c r="H25" s="116"/>
    </row>
    <row r="26" spans="1:8" x14ac:dyDescent="0.25">
      <c r="A26" s="61"/>
      <c r="B26" s="37" t="s">
        <v>191</v>
      </c>
      <c r="C26" s="37"/>
      <c r="D26" s="37" t="s">
        <v>1</v>
      </c>
      <c r="E26" s="35">
        <v>8</v>
      </c>
      <c r="F26" s="108"/>
      <c r="G26" s="48">
        <f t="shared" si="0"/>
        <v>0</v>
      </c>
      <c r="H26" s="116"/>
    </row>
    <row r="27" spans="1:8" x14ac:dyDescent="0.25">
      <c r="A27" s="61"/>
      <c r="B27" s="37" t="s">
        <v>192</v>
      </c>
      <c r="C27" s="37"/>
      <c r="D27" s="37" t="s">
        <v>1</v>
      </c>
      <c r="E27" s="35">
        <v>8</v>
      </c>
      <c r="F27" s="108"/>
      <c r="G27" s="48">
        <f t="shared" si="0"/>
        <v>0</v>
      </c>
      <c r="H27" s="116"/>
    </row>
    <row r="28" spans="1:8" x14ac:dyDescent="0.25">
      <c r="A28" s="61"/>
      <c r="B28" s="62"/>
      <c r="C28" s="62"/>
      <c r="D28" s="37"/>
      <c r="E28" s="35"/>
      <c r="F28" s="108"/>
      <c r="G28" s="48"/>
      <c r="H28" s="116"/>
    </row>
    <row r="29" spans="1:8" x14ac:dyDescent="0.25">
      <c r="A29" s="58" t="s">
        <v>7</v>
      </c>
      <c r="B29" s="62" t="s">
        <v>235</v>
      </c>
      <c r="C29" s="62"/>
      <c r="D29" s="81" t="s">
        <v>1</v>
      </c>
      <c r="E29" s="89">
        <v>25</v>
      </c>
      <c r="F29" s="112"/>
      <c r="G29" s="46">
        <f>+E29*F29</f>
        <v>0</v>
      </c>
      <c r="H29" s="116"/>
    </row>
    <row r="30" spans="1:8" x14ac:dyDescent="0.25">
      <c r="A30" s="61"/>
      <c r="B30" s="62"/>
      <c r="C30" s="62"/>
      <c r="D30" s="37"/>
      <c r="E30" s="35"/>
      <c r="F30" s="108"/>
      <c r="G30" s="48"/>
      <c r="H30" s="116"/>
    </row>
    <row r="31" spans="1:8" ht="72" x14ac:dyDescent="0.25">
      <c r="A31" s="58" t="s">
        <v>79</v>
      </c>
      <c r="B31" s="62" t="s">
        <v>236</v>
      </c>
      <c r="C31" s="62"/>
      <c r="D31" s="81" t="s">
        <v>1</v>
      </c>
      <c r="E31" s="89">
        <v>4</v>
      </c>
      <c r="F31" s="112"/>
      <c r="G31" s="46">
        <f>+E31*F31</f>
        <v>0</v>
      </c>
      <c r="H31" s="116"/>
    </row>
    <row r="32" spans="1:8" x14ac:dyDescent="0.25">
      <c r="A32" s="61"/>
      <c r="B32" s="62"/>
      <c r="C32" s="62"/>
      <c r="D32" s="37"/>
      <c r="E32" s="35"/>
      <c r="F32" s="108"/>
      <c r="G32" s="48"/>
      <c r="H32" s="116"/>
    </row>
    <row r="33" spans="1:8" ht="14.25" customHeight="1" x14ac:dyDescent="0.25">
      <c r="A33" s="58" t="s">
        <v>80</v>
      </c>
      <c r="B33" s="93" t="s">
        <v>193</v>
      </c>
      <c r="C33" s="62"/>
      <c r="D33" s="37" t="s">
        <v>3</v>
      </c>
      <c r="E33" s="89">
        <v>16</v>
      </c>
      <c r="F33" s="112"/>
      <c r="G33" s="46">
        <f>+E33*F33</f>
        <v>0</v>
      </c>
      <c r="H33" s="116"/>
    </row>
    <row r="34" spans="1:8" ht="13.5" customHeight="1" x14ac:dyDescent="0.25">
      <c r="A34" s="58"/>
      <c r="B34" s="62"/>
      <c r="C34" s="62"/>
      <c r="D34" s="37"/>
      <c r="E34" s="35"/>
      <c r="F34" s="108"/>
      <c r="G34" s="48"/>
      <c r="H34" s="116"/>
    </row>
    <row r="35" spans="1:8" ht="86.25" x14ac:dyDescent="0.25">
      <c r="A35" s="58" t="s">
        <v>199</v>
      </c>
      <c r="B35" s="62" t="s">
        <v>232</v>
      </c>
      <c r="C35" s="62"/>
      <c r="D35" s="81" t="s">
        <v>1</v>
      </c>
      <c r="E35" s="89">
        <v>5</v>
      </c>
      <c r="F35" s="112"/>
      <c r="G35" s="46">
        <f>+E35*F35</f>
        <v>0</v>
      </c>
      <c r="H35" s="116"/>
    </row>
    <row r="36" spans="1:8" x14ac:dyDescent="0.25">
      <c r="A36" s="58"/>
      <c r="B36" s="62"/>
      <c r="C36" s="62"/>
      <c r="D36" s="37"/>
      <c r="E36" s="35"/>
      <c r="F36" s="108"/>
      <c r="G36" s="48"/>
      <c r="H36" s="116"/>
    </row>
    <row r="37" spans="1:8" ht="57.75" x14ac:dyDescent="0.25">
      <c r="A37" s="58" t="s">
        <v>200</v>
      </c>
      <c r="B37" s="62" t="s">
        <v>233</v>
      </c>
      <c r="C37" s="62"/>
      <c r="D37" s="37"/>
      <c r="E37" s="35"/>
      <c r="F37" s="108"/>
      <c r="G37" s="48"/>
      <c r="H37" s="116"/>
    </row>
    <row r="38" spans="1:8" x14ac:dyDescent="0.25">
      <c r="A38" s="61"/>
      <c r="B38" s="35" t="s">
        <v>195</v>
      </c>
      <c r="C38" s="62"/>
      <c r="D38" s="105" t="s">
        <v>102</v>
      </c>
      <c r="E38" s="106">
        <v>24</v>
      </c>
      <c r="F38" s="113"/>
      <c r="G38" s="69">
        <f t="shared" ref="G38:G43" si="1">E38*F38</f>
        <v>0</v>
      </c>
      <c r="H38" s="116"/>
    </row>
    <row r="39" spans="1:8" x14ac:dyDescent="0.25">
      <c r="A39" s="61"/>
      <c r="B39" s="35" t="s">
        <v>196</v>
      </c>
      <c r="C39" s="62"/>
      <c r="D39" s="105" t="s">
        <v>102</v>
      </c>
      <c r="E39" s="106">
        <v>24</v>
      </c>
      <c r="F39" s="113"/>
      <c r="G39" s="69">
        <f t="shared" si="1"/>
        <v>0</v>
      </c>
      <c r="H39" s="116"/>
    </row>
    <row r="40" spans="1:8" x14ac:dyDescent="0.25">
      <c r="A40" s="61"/>
      <c r="B40" s="35" t="s">
        <v>197</v>
      </c>
      <c r="C40" s="62"/>
      <c r="D40" s="105" t="s">
        <v>102</v>
      </c>
      <c r="E40" s="106">
        <v>36</v>
      </c>
      <c r="F40" s="113"/>
      <c r="G40" s="69">
        <f t="shared" si="1"/>
        <v>0</v>
      </c>
      <c r="H40" s="116"/>
    </row>
    <row r="41" spans="1:8" x14ac:dyDescent="0.25">
      <c r="A41" s="61"/>
      <c r="B41" s="35" t="s">
        <v>108</v>
      </c>
      <c r="C41" s="62"/>
      <c r="D41" s="105" t="s">
        <v>102</v>
      </c>
      <c r="E41" s="106">
        <v>60</v>
      </c>
      <c r="F41" s="113"/>
      <c r="G41" s="69">
        <f t="shared" si="1"/>
        <v>0</v>
      </c>
      <c r="H41" s="116"/>
    </row>
    <row r="42" spans="1:8" x14ac:dyDescent="0.25">
      <c r="A42" s="61"/>
      <c r="B42" s="35" t="s">
        <v>198</v>
      </c>
      <c r="C42" s="62"/>
      <c r="D42" s="105" t="s">
        <v>102</v>
      </c>
      <c r="E42" s="106">
        <v>60</v>
      </c>
      <c r="F42" s="113"/>
      <c r="G42" s="69">
        <f t="shared" si="1"/>
        <v>0</v>
      </c>
      <c r="H42" s="116"/>
    </row>
    <row r="43" spans="1:8" x14ac:dyDescent="0.25">
      <c r="A43" s="61"/>
      <c r="B43" s="35" t="s">
        <v>194</v>
      </c>
      <c r="C43" s="62"/>
      <c r="D43" s="105" t="s">
        <v>102</v>
      </c>
      <c r="E43" s="106">
        <v>60</v>
      </c>
      <c r="F43" s="113"/>
      <c r="G43" s="69">
        <f t="shared" si="1"/>
        <v>0</v>
      </c>
      <c r="H43" s="116"/>
    </row>
    <row r="44" spans="1:8" x14ac:dyDescent="0.25">
      <c r="A44" s="61"/>
      <c r="B44" s="62"/>
      <c r="C44" s="62"/>
      <c r="D44" s="37"/>
      <c r="E44" s="35"/>
      <c r="F44" s="108"/>
      <c r="G44" s="48"/>
      <c r="H44" s="116"/>
    </row>
    <row r="45" spans="1:8" ht="214.5" x14ac:dyDescent="0.25">
      <c r="A45" s="90" t="s">
        <v>201</v>
      </c>
      <c r="B45" s="62" t="s">
        <v>234</v>
      </c>
      <c r="C45" s="62"/>
      <c r="D45" s="81" t="s">
        <v>1</v>
      </c>
      <c r="E45" s="89">
        <v>5</v>
      </c>
      <c r="F45" s="112"/>
      <c r="G45" s="46">
        <f>+E45*F45</f>
        <v>0</v>
      </c>
      <c r="H45" s="116"/>
    </row>
    <row r="46" spans="1:8" ht="57.75" x14ac:dyDescent="0.25">
      <c r="A46" s="90" t="s">
        <v>202</v>
      </c>
      <c r="B46" s="62" t="s">
        <v>237</v>
      </c>
      <c r="C46" s="62"/>
      <c r="D46" s="81" t="s">
        <v>1</v>
      </c>
      <c r="E46" s="89">
        <v>5</v>
      </c>
      <c r="F46" s="112"/>
      <c r="G46" s="46">
        <f>+E46*F46</f>
        <v>0</v>
      </c>
      <c r="H46" s="116"/>
    </row>
    <row r="47" spans="1:8" x14ac:dyDescent="0.25">
      <c r="A47" s="61"/>
      <c r="B47" s="62"/>
      <c r="C47" s="62"/>
      <c r="D47" s="37"/>
      <c r="E47" s="35"/>
      <c r="F47" s="108"/>
      <c r="G47" s="48"/>
      <c r="H47" s="116"/>
    </row>
    <row r="48" spans="1:8" ht="100.5" x14ac:dyDescent="0.25">
      <c r="A48" s="90" t="s">
        <v>203</v>
      </c>
      <c r="B48" s="62" t="s">
        <v>238</v>
      </c>
      <c r="C48" s="62"/>
      <c r="D48" s="45" t="s">
        <v>3</v>
      </c>
      <c r="E48" s="92">
        <v>6</v>
      </c>
      <c r="F48" s="114"/>
      <c r="G48" s="91">
        <f>+E48*F48</f>
        <v>0</v>
      </c>
      <c r="H48" s="116"/>
    </row>
    <row r="49" spans="1:9" x14ac:dyDescent="0.25">
      <c r="A49" s="61"/>
      <c r="B49" s="62"/>
      <c r="C49" s="62"/>
      <c r="D49" s="37"/>
      <c r="E49" s="35"/>
      <c r="F49" s="108"/>
      <c r="G49" s="48"/>
      <c r="H49" s="116"/>
    </row>
    <row r="50" spans="1:9" ht="72" x14ac:dyDescent="0.25">
      <c r="A50" s="90" t="s">
        <v>204</v>
      </c>
      <c r="B50" s="62" t="s">
        <v>239</v>
      </c>
      <c r="C50" s="62"/>
      <c r="D50" s="45" t="s">
        <v>3</v>
      </c>
      <c r="E50" s="92">
        <v>4</v>
      </c>
      <c r="F50" s="114"/>
      <c r="G50" s="91">
        <f>+E50*F50</f>
        <v>0</v>
      </c>
      <c r="H50" s="116"/>
    </row>
    <row r="51" spans="1:9" x14ac:dyDescent="0.25">
      <c r="A51" s="61"/>
      <c r="B51" s="62"/>
      <c r="C51" s="62"/>
      <c r="D51" s="37"/>
      <c r="E51" s="35"/>
      <c r="F51" s="108"/>
      <c r="G51" s="48"/>
      <c r="H51" s="116"/>
    </row>
    <row r="52" spans="1:9" ht="29.25" x14ac:dyDescent="0.25">
      <c r="A52" s="90" t="s">
        <v>208</v>
      </c>
      <c r="B52" s="62" t="s">
        <v>240</v>
      </c>
      <c r="C52" s="62"/>
      <c r="D52" s="81" t="s">
        <v>1</v>
      </c>
      <c r="E52" s="89">
        <v>16</v>
      </c>
      <c r="F52" s="112"/>
      <c r="G52" s="46">
        <f>+E52*F52</f>
        <v>0</v>
      </c>
      <c r="H52" s="116"/>
    </row>
    <row r="53" spans="1:9" x14ac:dyDescent="0.25">
      <c r="A53" s="90"/>
      <c r="B53" s="62"/>
      <c r="C53" s="62"/>
      <c r="D53" s="81"/>
      <c r="E53" s="89"/>
      <c r="F53" s="112"/>
      <c r="G53" s="46"/>
      <c r="H53" s="116"/>
    </row>
    <row r="54" spans="1:9" ht="409.5" x14ac:dyDescent="0.25">
      <c r="A54" s="90" t="s">
        <v>209</v>
      </c>
      <c r="B54" s="62" t="s">
        <v>241</v>
      </c>
      <c r="C54" s="62"/>
      <c r="D54" s="81" t="s">
        <v>1</v>
      </c>
      <c r="E54" s="89">
        <v>1</v>
      </c>
      <c r="F54" s="112"/>
      <c r="G54" s="46">
        <f>+E54*F54</f>
        <v>0</v>
      </c>
      <c r="H54" s="116"/>
    </row>
    <row r="55" spans="1:9" x14ac:dyDescent="0.25">
      <c r="A55" s="61"/>
      <c r="B55" s="62"/>
      <c r="C55" s="62"/>
      <c r="D55" s="81"/>
      <c r="E55" s="89"/>
      <c r="F55" s="112"/>
      <c r="G55" s="46"/>
      <c r="H55" s="116"/>
    </row>
    <row r="56" spans="1:9" x14ac:dyDescent="0.25">
      <c r="A56" s="90" t="s">
        <v>210</v>
      </c>
      <c r="B56" s="93" t="s">
        <v>205</v>
      </c>
      <c r="C56" s="62"/>
      <c r="D56" s="81"/>
      <c r="E56" s="89"/>
      <c r="F56" s="112"/>
      <c r="G56" s="46"/>
      <c r="H56" s="116"/>
    </row>
    <row r="57" spans="1:9" ht="85.5" x14ac:dyDescent="0.25">
      <c r="A57" s="61"/>
      <c r="B57" s="62" t="s">
        <v>206</v>
      </c>
      <c r="C57" s="62"/>
      <c r="D57" s="81" t="s">
        <v>207</v>
      </c>
      <c r="E57" s="89">
        <v>50</v>
      </c>
      <c r="F57" s="112"/>
      <c r="G57" s="46">
        <f>+E57*F57</f>
        <v>0</v>
      </c>
      <c r="H57" s="116"/>
    </row>
    <row r="58" spans="1:9" x14ac:dyDescent="0.25">
      <c r="A58" s="61"/>
      <c r="B58" s="62"/>
      <c r="C58" s="62"/>
      <c r="D58" s="37"/>
      <c r="E58" s="35"/>
      <c r="F58" s="108"/>
      <c r="G58" s="48"/>
      <c r="H58" s="116"/>
    </row>
    <row r="59" spans="1:9" x14ac:dyDescent="0.25">
      <c r="A59" s="58" t="s">
        <v>211</v>
      </c>
      <c r="B59" s="59" t="s">
        <v>70</v>
      </c>
      <c r="C59" s="37"/>
      <c r="D59" s="37"/>
      <c r="E59" s="37"/>
      <c r="F59" s="109"/>
      <c r="G59" s="37"/>
      <c r="H59" s="116"/>
    </row>
    <row r="60" spans="1:9" ht="15.75" thickBot="1" x14ac:dyDescent="0.3">
      <c r="A60" s="61"/>
      <c r="B60" s="62" t="s">
        <v>14</v>
      </c>
      <c r="C60" s="62"/>
      <c r="D60" s="37" t="s">
        <v>1</v>
      </c>
      <c r="E60" s="35">
        <v>1</v>
      </c>
      <c r="F60" s="108"/>
      <c r="G60" s="48">
        <f>+E60*F60</f>
        <v>0</v>
      </c>
      <c r="H60" s="116"/>
    </row>
    <row r="61" spans="1:9" x14ac:dyDescent="0.25">
      <c r="A61" s="37"/>
      <c r="B61" s="65" t="s">
        <v>15</v>
      </c>
      <c r="C61" s="39"/>
      <c r="D61" s="39"/>
      <c r="E61" s="39"/>
      <c r="F61" s="39"/>
      <c r="G61" s="66">
        <f>SUM(G6:G60)</f>
        <v>0</v>
      </c>
    </row>
    <row r="62" spans="1:9" x14ac:dyDescent="0.25">
      <c r="B62" s="9"/>
      <c r="C62" s="9"/>
      <c r="D62" s="9"/>
      <c r="E62" s="9"/>
      <c r="F62" s="9"/>
      <c r="G62" s="9"/>
      <c r="I62" s="5"/>
    </row>
  </sheetData>
  <sheetProtection algorithmName="SHA-512" hashValue="Vni2WLte2Fj0hijgTABaCyaiUY08poZDJs9sgkyPuqu1FjbsnBUddL5iDjpQHrVpLV5xOIuMG7gzZHyYdpYX9g==" saltValue="1YWFm/BOAROLnKpqINR2YQ==" spinCount="100000" sheet="1" objects="1" scenarios="1"/>
  <pageMargins left="0.7" right="0.7" top="0.75" bottom="0.75" header="0.3" footer="0.3"/>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H38"/>
  <sheetViews>
    <sheetView zoomScale="85" zoomScaleNormal="85" workbookViewId="0">
      <selection activeCell="F6" sqref="F6"/>
    </sheetView>
  </sheetViews>
  <sheetFormatPr defaultRowHeight="15" x14ac:dyDescent="0.25"/>
  <cols>
    <col min="1" max="1" width="3.7109375" customWidth="1"/>
    <col min="2" max="2" width="51" customWidth="1"/>
    <col min="3" max="3" width="0.42578125" hidden="1" customWidth="1"/>
    <col min="4" max="4" width="5.7109375" bestFit="1" customWidth="1"/>
    <col min="5" max="5" width="10" customWidth="1"/>
    <col min="6" max="6" width="13.42578125" customWidth="1"/>
    <col min="7" max="7" width="10.42578125" bestFit="1" customWidth="1"/>
    <col min="8" max="8" width="19" bestFit="1" customWidth="1"/>
  </cols>
  <sheetData>
    <row r="3" spans="1:8" x14ac:dyDescent="0.25">
      <c r="A3" s="37"/>
      <c r="B3" s="60" t="s">
        <v>72</v>
      </c>
      <c r="C3" s="60"/>
      <c r="D3" s="37"/>
      <c r="E3" s="37"/>
      <c r="F3" s="37"/>
      <c r="G3" s="37"/>
    </row>
    <row r="4" spans="1:8" x14ac:dyDescent="0.25">
      <c r="A4" s="37"/>
      <c r="B4" s="60"/>
      <c r="C4" s="60"/>
      <c r="D4" s="84" t="s">
        <v>167</v>
      </c>
      <c r="E4" s="84" t="s">
        <v>168</v>
      </c>
      <c r="F4" s="85" t="s">
        <v>169</v>
      </c>
      <c r="G4" s="86" t="s">
        <v>170</v>
      </c>
      <c r="H4" s="86" t="s">
        <v>261</v>
      </c>
    </row>
    <row r="5" spans="1:8" s="5" customFormat="1" x14ac:dyDescent="0.25">
      <c r="A5" s="58" t="s">
        <v>0</v>
      </c>
      <c r="B5" s="59" t="s">
        <v>63</v>
      </c>
      <c r="C5" s="59"/>
      <c r="D5" s="59"/>
      <c r="E5" s="59"/>
      <c r="F5" s="59"/>
      <c r="G5" s="59"/>
    </row>
    <row r="6" spans="1:8" ht="71.25" x14ac:dyDescent="0.25">
      <c r="A6" s="45"/>
      <c r="B6" s="67" t="s">
        <v>16</v>
      </c>
      <c r="C6" s="67"/>
      <c r="D6" s="62" t="s">
        <v>1</v>
      </c>
      <c r="E6" s="68">
        <v>1</v>
      </c>
      <c r="F6" s="108"/>
      <c r="G6" s="69">
        <f>+E6*F6</f>
        <v>0</v>
      </c>
      <c r="H6" s="116"/>
    </row>
    <row r="7" spans="1:8" ht="62.45" customHeight="1" x14ac:dyDescent="0.25">
      <c r="A7" s="37"/>
      <c r="B7" s="67" t="s">
        <v>180</v>
      </c>
      <c r="C7" s="67"/>
      <c r="D7" s="37"/>
      <c r="E7" s="37"/>
      <c r="F7" s="109"/>
      <c r="G7" s="37"/>
      <c r="H7" s="116"/>
    </row>
    <row r="8" spans="1:8" ht="17.25" customHeight="1" x14ac:dyDescent="0.25">
      <c r="A8" s="37"/>
      <c r="B8" s="67" t="s">
        <v>17</v>
      </c>
      <c r="C8" s="67"/>
      <c r="D8" s="37"/>
      <c r="E8" s="37"/>
      <c r="F8" s="109"/>
      <c r="G8" s="37"/>
      <c r="H8" s="116"/>
    </row>
    <row r="9" spans="1:8" ht="18.75" customHeight="1" x14ac:dyDescent="0.25">
      <c r="A9" s="37"/>
      <c r="B9" s="70" t="s">
        <v>18</v>
      </c>
      <c r="C9" s="70"/>
      <c r="D9" s="37"/>
      <c r="E9" s="37"/>
      <c r="F9" s="109"/>
      <c r="G9" s="37"/>
      <c r="H9" s="116"/>
    </row>
    <row r="10" spans="1:8" ht="18.75" customHeight="1" x14ac:dyDescent="0.25">
      <c r="A10" s="37"/>
      <c r="B10" s="70" t="s">
        <v>19</v>
      </c>
      <c r="C10" s="70"/>
      <c r="D10" s="37"/>
      <c r="E10" s="37"/>
      <c r="F10" s="109"/>
      <c r="G10" s="37"/>
      <c r="H10" s="116"/>
    </row>
    <row r="11" spans="1:8" ht="17.25" customHeight="1" x14ac:dyDescent="0.25">
      <c r="A11" s="37"/>
      <c r="B11" s="70" t="s">
        <v>181</v>
      </c>
      <c r="C11" s="70"/>
      <c r="D11" s="37"/>
      <c r="E11" s="37"/>
      <c r="F11" s="109"/>
      <c r="G11" s="37"/>
      <c r="H11" s="116"/>
    </row>
    <row r="12" spans="1:8" ht="18" customHeight="1" x14ac:dyDescent="0.25">
      <c r="A12" s="37"/>
      <c r="B12" s="70" t="s">
        <v>20</v>
      </c>
      <c r="C12" s="70"/>
      <c r="D12" s="37"/>
      <c r="E12" s="37"/>
      <c r="F12" s="109"/>
      <c r="G12" s="37"/>
      <c r="H12" s="116"/>
    </row>
    <row r="13" spans="1:8" ht="15.75" customHeight="1" x14ac:dyDescent="0.25">
      <c r="A13" s="37"/>
      <c r="B13" s="70" t="s">
        <v>21</v>
      </c>
      <c r="C13" s="70"/>
      <c r="D13" s="37"/>
      <c r="E13" s="37"/>
      <c r="F13" s="109"/>
      <c r="G13" s="37"/>
      <c r="H13" s="116"/>
    </row>
    <row r="14" spans="1:8" ht="20.25" customHeight="1" x14ac:dyDescent="0.25">
      <c r="A14" s="37"/>
      <c r="B14" s="70" t="s">
        <v>22</v>
      </c>
      <c r="C14" s="70"/>
      <c r="D14" s="37"/>
      <c r="E14" s="37"/>
      <c r="F14" s="109"/>
      <c r="G14" s="37"/>
      <c r="H14" s="116"/>
    </row>
    <row r="15" spans="1:8" ht="18" customHeight="1" x14ac:dyDescent="0.25">
      <c r="A15" s="37"/>
      <c r="B15" s="70" t="s">
        <v>23</v>
      </c>
      <c r="C15" s="70"/>
      <c r="D15" s="37"/>
      <c r="E15" s="37"/>
      <c r="F15" s="109"/>
      <c r="G15" s="37"/>
      <c r="H15" s="116"/>
    </row>
    <row r="16" spans="1:8" ht="18.75" customHeight="1" x14ac:dyDescent="0.25">
      <c r="A16" s="37"/>
      <c r="B16" s="70" t="s">
        <v>24</v>
      </c>
      <c r="C16" s="70"/>
      <c r="D16" s="37"/>
      <c r="E16" s="37"/>
      <c r="F16" s="109"/>
      <c r="G16" s="37"/>
      <c r="H16" s="116"/>
    </row>
    <row r="17" spans="1:8" ht="28.5" x14ac:dyDescent="0.25">
      <c r="A17" s="37"/>
      <c r="B17" s="70" t="s">
        <v>25</v>
      </c>
      <c r="C17" s="70"/>
      <c r="D17" s="37"/>
      <c r="E17" s="37"/>
      <c r="F17" s="109"/>
      <c r="G17" s="37"/>
      <c r="H17" s="116"/>
    </row>
    <row r="18" spans="1:8" ht="28.5" x14ac:dyDescent="0.25">
      <c r="A18" s="37"/>
      <c r="B18" s="70" t="s">
        <v>26</v>
      </c>
      <c r="C18" s="70"/>
      <c r="D18" s="37"/>
      <c r="E18" s="37"/>
      <c r="F18" s="109"/>
      <c r="G18" s="37"/>
      <c r="H18" s="116"/>
    </row>
    <row r="19" spans="1:8" ht="28.5" x14ac:dyDescent="0.25">
      <c r="A19" s="37"/>
      <c r="B19" s="70" t="s">
        <v>27</v>
      </c>
      <c r="C19" s="70"/>
      <c r="D19" s="37"/>
      <c r="E19" s="37"/>
      <c r="F19" s="109"/>
      <c r="G19" s="37"/>
      <c r="H19" s="116"/>
    </row>
    <row r="20" spans="1:8" ht="28.5" x14ac:dyDescent="0.25">
      <c r="A20" s="37"/>
      <c r="B20" s="70" t="s">
        <v>28</v>
      </c>
      <c r="C20" s="70"/>
      <c r="D20" s="37"/>
      <c r="E20" s="37"/>
      <c r="F20" s="109"/>
      <c r="G20" s="37"/>
      <c r="H20" s="116"/>
    </row>
    <row r="21" spans="1:8" ht="18.75" customHeight="1" x14ac:dyDescent="0.25">
      <c r="A21" s="37"/>
      <c r="B21" s="70" t="s">
        <v>29</v>
      </c>
      <c r="C21" s="70"/>
      <c r="D21" s="37"/>
      <c r="E21" s="37"/>
      <c r="F21" s="109"/>
      <c r="G21" s="37"/>
      <c r="H21" s="116"/>
    </row>
    <row r="22" spans="1:8" ht="18" customHeight="1" x14ac:dyDescent="0.25">
      <c r="A22" s="37"/>
      <c r="B22" s="70" t="s">
        <v>30</v>
      </c>
      <c r="C22" s="70"/>
      <c r="D22" s="37"/>
      <c r="E22" s="37"/>
      <c r="F22" s="109"/>
      <c r="G22" s="37"/>
      <c r="H22" s="116"/>
    </row>
    <row r="23" spans="1:8" ht="42.75" x14ac:dyDescent="0.25">
      <c r="A23" s="37"/>
      <c r="B23" s="70" t="s">
        <v>31</v>
      </c>
      <c r="C23" s="70"/>
      <c r="D23" s="37"/>
      <c r="E23" s="37"/>
      <c r="F23" s="109"/>
      <c r="G23" s="37"/>
      <c r="H23" s="116"/>
    </row>
    <row r="24" spans="1:8" ht="31.5" customHeight="1" x14ac:dyDescent="0.25">
      <c r="A24" s="37"/>
      <c r="B24" s="71" t="s">
        <v>182</v>
      </c>
      <c r="C24" s="71"/>
      <c r="D24" s="37"/>
      <c r="E24" s="37"/>
      <c r="F24" s="109"/>
      <c r="G24" s="37"/>
      <c r="H24" s="116"/>
    </row>
    <row r="25" spans="1:8" ht="18.75" customHeight="1" x14ac:dyDescent="0.25">
      <c r="A25" s="37"/>
      <c r="B25" s="70" t="s">
        <v>32</v>
      </c>
      <c r="C25" s="70"/>
      <c r="D25" s="37"/>
      <c r="E25" s="37"/>
      <c r="F25" s="109"/>
      <c r="G25" s="37"/>
      <c r="H25" s="116"/>
    </row>
    <row r="26" spans="1:8" ht="19.5" customHeight="1" x14ac:dyDescent="0.25">
      <c r="A26" s="37"/>
      <c r="B26" s="72" t="s">
        <v>33</v>
      </c>
      <c r="C26" s="72"/>
      <c r="D26" s="37"/>
      <c r="E26" s="37"/>
      <c r="F26" s="109"/>
      <c r="G26" s="37"/>
      <c r="H26" s="116"/>
    </row>
    <row r="27" spans="1:8" x14ac:dyDescent="0.25">
      <c r="A27" s="58" t="s">
        <v>2</v>
      </c>
      <c r="B27" s="72" t="s">
        <v>64</v>
      </c>
      <c r="C27" s="70"/>
      <c r="D27" s="37"/>
      <c r="E27" s="37"/>
      <c r="F27" s="109"/>
      <c r="G27" s="37"/>
      <c r="H27" s="116"/>
    </row>
    <row r="28" spans="1:8" ht="60.75" customHeight="1" x14ac:dyDescent="0.25">
      <c r="A28" s="45"/>
      <c r="B28" s="73" t="s">
        <v>65</v>
      </c>
      <c r="C28" s="73"/>
      <c r="D28" s="62" t="s">
        <v>1</v>
      </c>
      <c r="E28" s="68">
        <v>2</v>
      </c>
      <c r="F28" s="108"/>
      <c r="G28" s="69">
        <f>+E28*F28</f>
        <v>0</v>
      </c>
      <c r="H28" s="116"/>
    </row>
    <row r="29" spans="1:8" ht="19.5" customHeight="1" x14ac:dyDescent="0.25">
      <c r="A29" s="37"/>
      <c r="B29" s="70" t="s">
        <v>34</v>
      </c>
      <c r="C29" s="70"/>
      <c r="D29" s="37"/>
      <c r="E29" s="37"/>
      <c r="F29" s="109"/>
      <c r="G29" s="37"/>
      <c r="H29" s="116"/>
    </row>
    <row r="30" spans="1:8" ht="16.5" customHeight="1" x14ac:dyDescent="0.25">
      <c r="A30" s="37"/>
      <c r="B30" s="74" t="s">
        <v>35</v>
      </c>
      <c r="C30" s="74"/>
      <c r="D30" s="37"/>
      <c r="E30" s="37"/>
      <c r="F30" s="109"/>
      <c r="G30" s="37"/>
      <c r="H30" s="116"/>
    </row>
    <row r="31" spans="1:8" ht="19.5" customHeight="1" x14ac:dyDescent="0.25">
      <c r="A31" s="37"/>
      <c r="B31" s="75" t="s">
        <v>36</v>
      </c>
      <c r="C31" s="75"/>
      <c r="D31" s="37"/>
      <c r="E31" s="37"/>
      <c r="F31" s="109"/>
      <c r="G31" s="37"/>
      <c r="H31" s="116"/>
    </row>
    <row r="32" spans="1:8" s="5" customFormat="1" x14ac:dyDescent="0.25">
      <c r="A32" s="58" t="s">
        <v>4</v>
      </c>
      <c r="B32" s="59" t="s">
        <v>66</v>
      </c>
      <c r="C32" s="59"/>
      <c r="D32" s="59"/>
      <c r="E32" s="59"/>
      <c r="F32" s="111"/>
      <c r="G32" s="59"/>
      <c r="H32" s="115"/>
    </row>
    <row r="33" spans="1:8" ht="54" customHeight="1" x14ac:dyDescent="0.25">
      <c r="A33" s="45"/>
      <c r="B33" s="76" t="s">
        <v>37</v>
      </c>
      <c r="C33" s="76"/>
      <c r="D33" s="62" t="s">
        <v>1</v>
      </c>
      <c r="E33" s="68">
        <v>2</v>
      </c>
      <c r="F33" s="108"/>
      <c r="G33" s="69">
        <f>+E33*F33</f>
        <v>0</v>
      </c>
      <c r="H33" s="116"/>
    </row>
    <row r="34" spans="1:8" ht="18.75" customHeight="1" x14ac:dyDescent="0.25">
      <c r="A34" s="37"/>
      <c r="B34" s="73" t="s">
        <v>38</v>
      </c>
      <c r="C34" s="73"/>
      <c r="D34" s="37"/>
      <c r="E34" s="37"/>
      <c r="F34" s="109"/>
      <c r="G34" s="37"/>
      <c r="H34" s="116"/>
    </row>
    <row r="35" spans="1:8" ht="16.5" customHeight="1" x14ac:dyDescent="0.25">
      <c r="A35" s="37"/>
      <c r="B35" s="73" t="s">
        <v>39</v>
      </c>
      <c r="C35" s="73"/>
      <c r="D35" s="37"/>
      <c r="E35" s="37"/>
      <c r="F35" s="109"/>
      <c r="G35" s="37"/>
      <c r="H35" s="116"/>
    </row>
    <row r="36" spans="1:8" ht="18.75" customHeight="1" thickBot="1" x14ac:dyDescent="0.3">
      <c r="A36" s="37"/>
      <c r="B36" s="73" t="s">
        <v>40</v>
      </c>
      <c r="C36" s="73"/>
      <c r="D36" s="37"/>
      <c r="E36" s="37"/>
      <c r="F36" s="109"/>
      <c r="G36" s="37"/>
      <c r="H36" s="116"/>
    </row>
    <row r="37" spans="1:8" x14ac:dyDescent="0.25">
      <c r="A37" s="37"/>
      <c r="B37" s="77" t="s">
        <v>41</v>
      </c>
      <c r="C37" s="77"/>
      <c r="D37" s="39"/>
      <c r="E37" s="39"/>
      <c r="F37" s="39"/>
      <c r="G37" s="66">
        <f>SUM(G6:G35)</f>
        <v>0</v>
      </c>
    </row>
    <row r="38" spans="1:8" x14ac:dyDescent="0.25">
      <c r="A38" s="37"/>
      <c r="B38" s="37"/>
      <c r="C38" s="37"/>
      <c r="D38" s="37"/>
      <c r="E38" s="37"/>
      <c r="F38" s="37"/>
      <c r="G38" s="37"/>
    </row>
  </sheetData>
  <sheetProtection algorithmName="SHA-512" hashValue="NE1K0lKZtUuh/a1j9qK7qygCNVjwX+zDYh83C7aMV398K7S2046Jab/p0kElQmwpO2uVWbF/SAn9b4qwR5r3Ig==" saltValue="Cr5TFfZRLwYNA0t0L6a6bA==" spinCount="100000" sheet="1" objects="1" scenarios="1"/>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46"/>
  <sheetViews>
    <sheetView zoomScale="85" zoomScaleNormal="85" workbookViewId="0">
      <selection activeCell="F7" sqref="F7"/>
    </sheetView>
  </sheetViews>
  <sheetFormatPr defaultRowHeight="15" x14ac:dyDescent="0.25"/>
  <cols>
    <col min="1" max="1" width="3.28515625" style="5" customWidth="1"/>
    <col min="2" max="2" width="52.42578125" customWidth="1"/>
    <col min="3" max="3" width="16.42578125" hidden="1" customWidth="1"/>
    <col min="4" max="4" width="5.28515625" customWidth="1"/>
    <col min="5" max="5" width="8.140625" bestFit="1" customWidth="1"/>
    <col min="6" max="6" width="11.42578125" bestFit="1" customWidth="1"/>
    <col min="7" max="7" width="11.140625" customWidth="1"/>
    <col min="8" max="8" width="7.140625" customWidth="1"/>
  </cols>
  <sheetData>
    <row r="2" spans="1:7" x14ac:dyDescent="0.25">
      <c r="A2" s="59"/>
      <c r="B2" s="60" t="s">
        <v>73</v>
      </c>
      <c r="C2" s="60"/>
      <c r="D2" s="37"/>
      <c r="E2" s="37"/>
      <c r="F2" s="37"/>
      <c r="G2" s="37"/>
    </row>
    <row r="3" spans="1:7" x14ac:dyDescent="0.25">
      <c r="A3" s="59"/>
      <c r="B3" s="60"/>
      <c r="C3" s="60"/>
      <c r="D3" s="84" t="s">
        <v>167</v>
      </c>
      <c r="E3" s="84" t="s">
        <v>168</v>
      </c>
      <c r="F3" s="85" t="s">
        <v>169</v>
      </c>
      <c r="G3" s="86" t="s">
        <v>170</v>
      </c>
    </row>
    <row r="4" spans="1:7" x14ac:dyDescent="0.25">
      <c r="A4" s="58" t="s">
        <v>0</v>
      </c>
      <c r="B4" s="59" t="s">
        <v>54</v>
      </c>
      <c r="C4" s="37"/>
      <c r="D4" s="37"/>
      <c r="E4" s="37"/>
      <c r="F4" s="37"/>
      <c r="G4" s="37"/>
    </row>
    <row r="5" spans="1:7" ht="18" customHeight="1" x14ac:dyDescent="0.25">
      <c r="A5" s="58" t="s">
        <v>55</v>
      </c>
      <c r="B5" s="37" t="s">
        <v>42</v>
      </c>
      <c r="C5" s="37"/>
      <c r="D5" s="37"/>
      <c r="E5" s="37"/>
      <c r="F5" s="109"/>
      <c r="G5" s="37"/>
    </row>
    <row r="6" spans="1:7" ht="17.25" customHeight="1" x14ac:dyDescent="0.25">
      <c r="A6" s="58"/>
      <c r="B6" s="37" t="s">
        <v>43</v>
      </c>
      <c r="C6" s="37"/>
      <c r="D6" s="37"/>
      <c r="E6" s="37"/>
      <c r="F6" s="109"/>
      <c r="G6" s="37"/>
    </row>
    <row r="7" spans="1:7" x14ac:dyDescent="0.25">
      <c r="A7" s="58"/>
      <c r="B7" s="37" t="s">
        <v>44</v>
      </c>
      <c r="C7" s="37"/>
      <c r="D7" s="42" t="s">
        <v>1</v>
      </c>
      <c r="E7" s="42">
        <v>10</v>
      </c>
      <c r="F7" s="117"/>
      <c r="G7" s="78">
        <f>+E7*F7</f>
        <v>0</v>
      </c>
    </row>
    <row r="8" spans="1:7" x14ac:dyDescent="0.25">
      <c r="A8" s="58"/>
      <c r="B8" s="37" t="s">
        <v>82</v>
      </c>
      <c r="C8" s="37"/>
      <c r="D8" s="42" t="s">
        <v>1</v>
      </c>
      <c r="E8" s="42">
        <v>10</v>
      </c>
      <c r="F8" s="117"/>
      <c r="G8" s="78">
        <f>+E8*F8</f>
        <v>0</v>
      </c>
    </row>
    <row r="9" spans="1:7" x14ac:dyDescent="0.25">
      <c r="A9" s="58"/>
      <c r="B9" s="37" t="s">
        <v>81</v>
      </c>
      <c r="C9" s="37"/>
      <c r="D9" s="42" t="s">
        <v>1</v>
      </c>
      <c r="E9" s="42">
        <v>2</v>
      </c>
      <c r="F9" s="117"/>
      <c r="G9" s="78">
        <f>+E9*F9</f>
        <v>0</v>
      </c>
    </row>
    <row r="10" spans="1:7" x14ac:dyDescent="0.25">
      <c r="A10" s="58"/>
      <c r="B10" s="37" t="s">
        <v>45</v>
      </c>
      <c r="C10" s="37"/>
      <c r="D10" s="42" t="s">
        <v>1</v>
      </c>
      <c r="E10" s="42">
        <v>1</v>
      </c>
      <c r="F10" s="117"/>
      <c r="G10" s="78">
        <f>+E10*F10</f>
        <v>0</v>
      </c>
    </row>
    <row r="11" spans="1:7" x14ac:dyDescent="0.25">
      <c r="A11" s="58" t="s">
        <v>2</v>
      </c>
      <c r="B11" s="59" t="s">
        <v>56</v>
      </c>
      <c r="C11" s="37"/>
      <c r="D11" s="37"/>
      <c r="E11" s="37"/>
      <c r="F11" s="117"/>
      <c r="G11" s="78"/>
    </row>
    <row r="12" spans="1:7" x14ac:dyDescent="0.25">
      <c r="A12" s="58"/>
      <c r="B12" s="37" t="s">
        <v>46</v>
      </c>
      <c r="C12" s="37"/>
      <c r="D12" s="42" t="s">
        <v>1</v>
      </c>
      <c r="E12" s="42">
        <v>9</v>
      </c>
      <c r="F12" s="117"/>
      <c r="G12" s="78">
        <f>+E12*F12</f>
        <v>0</v>
      </c>
    </row>
    <row r="13" spans="1:7" x14ac:dyDescent="0.25">
      <c r="A13" s="58" t="s">
        <v>4</v>
      </c>
      <c r="B13" s="59" t="s">
        <v>57</v>
      </c>
      <c r="C13" s="37"/>
      <c r="D13" s="37"/>
      <c r="E13" s="37"/>
      <c r="F13" s="117"/>
      <c r="G13" s="78"/>
    </row>
    <row r="14" spans="1:7" x14ac:dyDescent="0.25">
      <c r="A14" s="58" t="s">
        <v>5</v>
      </c>
      <c r="B14" s="37" t="s">
        <v>242</v>
      </c>
      <c r="C14" s="37"/>
      <c r="D14" s="42" t="s">
        <v>1</v>
      </c>
      <c r="E14" s="42">
        <v>9</v>
      </c>
      <c r="F14" s="117"/>
      <c r="G14" s="78">
        <f t="shared" ref="G14:G33" si="0">+E14*F14</f>
        <v>0</v>
      </c>
    </row>
    <row r="15" spans="1:7" x14ac:dyDescent="0.25">
      <c r="A15" s="58" t="s">
        <v>6</v>
      </c>
      <c r="B15" s="37" t="s">
        <v>243</v>
      </c>
      <c r="C15" s="37"/>
      <c r="D15" s="42" t="s">
        <v>1</v>
      </c>
      <c r="E15" s="42">
        <v>9</v>
      </c>
      <c r="F15" s="117"/>
      <c r="G15" s="78">
        <f t="shared" si="0"/>
        <v>0</v>
      </c>
    </row>
    <row r="16" spans="1:7" x14ac:dyDescent="0.25">
      <c r="A16" s="58" t="s">
        <v>7</v>
      </c>
      <c r="B16" s="37" t="s">
        <v>244</v>
      </c>
      <c r="C16" s="37"/>
      <c r="D16" s="42" t="s">
        <v>1</v>
      </c>
      <c r="E16" s="42">
        <v>9</v>
      </c>
      <c r="F16" s="117"/>
      <c r="G16" s="78">
        <f t="shared" si="0"/>
        <v>0</v>
      </c>
    </row>
    <row r="17" spans="1:7" x14ac:dyDescent="0.25">
      <c r="A17" s="58" t="s">
        <v>79</v>
      </c>
      <c r="B17" s="37" t="s">
        <v>245</v>
      </c>
      <c r="C17" s="37"/>
      <c r="D17" s="42" t="s">
        <v>1</v>
      </c>
      <c r="E17" s="42">
        <v>9</v>
      </c>
      <c r="F17" s="117"/>
      <c r="G17" s="78">
        <f t="shared" si="0"/>
        <v>0</v>
      </c>
    </row>
    <row r="18" spans="1:7" x14ac:dyDescent="0.25">
      <c r="A18" s="58" t="s">
        <v>80</v>
      </c>
      <c r="B18" s="37" t="s">
        <v>246</v>
      </c>
      <c r="C18" s="37"/>
      <c r="D18" s="42" t="s">
        <v>1</v>
      </c>
      <c r="E18" s="42">
        <v>9</v>
      </c>
      <c r="F18" s="117"/>
      <c r="G18" s="78">
        <f t="shared" si="0"/>
        <v>0</v>
      </c>
    </row>
    <row r="19" spans="1:7" x14ac:dyDescent="0.25">
      <c r="A19" s="58" t="s">
        <v>199</v>
      </c>
      <c r="B19" s="37" t="s">
        <v>247</v>
      </c>
      <c r="C19" s="37"/>
      <c r="D19" s="42" t="s">
        <v>1</v>
      </c>
      <c r="E19" s="42">
        <v>9</v>
      </c>
      <c r="F19" s="117"/>
      <c r="G19" s="78">
        <f t="shared" si="0"/>
        <v>0</v>
      </c>
    </row>
    <row r="20" spans="1:7" x14ac:dyDescent="0.25">
      <c r="A20" s="58" t="s">
        <v>200</v>
      </c>
      <c r="B20" s="37" t="s">
        <v>248</v>
      </c>
      <c r="C20" s="37"/>
      <c r="D20" s="42" t="s">
        <v>1</v>
      </c>
      <c r="E20" s="42">
        <v>9</v>
      </c>
      <c r="F20" s="117"/>
      <c r="G20" s="78">
        <f t="shared" si="0"/>
        <v>0</v>
      </c>
    </row>
    <row r="21" spans="1:7" x14ac:dyDescent="0.25">
      <c r="A21" s="58" t="s">
        <v>201</v>
      </c>
      <c r="B21" s="37" t="s">
        <v>249</v>
      </c>
      <c r="C21" s="37"/>
      <c r="D21" s="42" t="s">
        <v>102</v>
      </c>
      <c r="E21" s="42">
        <v>20</v>
      </c>
      <c r="F21" s="117"/>
      <c r="G21" s="78">
        <f t="shared" si="0"/>
        <v>0</v>
      </c>
    </row>
    <row r="22" spans="1:7" x14ac:dyDescent="0.25">
      <c r="A22" s="58" t="s">
        <v>202</v>
      </c>
      <c r="B22" s="37" t="s">
        <v>250</v>
      </c>
      <c r="C22" s="37"/>
      <c r="D22" s="42" t="s">
        <v>1</v>
      </c>
      <c r="E22" s="42">
        <v>3</v>
      </c>
      <c r="F22" s="117"/>
      <c r="G22" s="78">
        <f t="shared" si="0"/>
        <v>0</v>
      </c>
    </row>
    <row r="23" spans="1:7" x14ac:dyDescent="0.25">
      <c r="A23" s="58" t="s">
        <v>203</v>
      </c>
      <c r="B23" s="94" t="s">
        <v>251</v>
      </c>
      <c r="C23" s="37"/>
      <c r="D23" s="42" t="s">
        <v>1</v>
      </c>
      <c r="E23" s="42">
        <v>10</v>
      </c>
      <c r="F23" s="117"/>
      <c r="G23" s="78">
        <f t="shared" si="0"/>
        <v>0</v>
      </c>
    </row>
    <row r="24" spans="1:7" x14ac:dyDescent="0.25">
      <c r="A24" s="58" t="s">
        <v>204</v>
      </c>
      <c r="B24" s="94" t="s">
        <v>252</v>
      </c>
      <c r="C24" s="37"/>
      <c r="D24" s="42" t="s">
        <v>1</v>
      </c>
      <c r="E24" s="42">
        <v>9</v>
      </c>
      <c r="F24" s="117"/>
      <c r="G24" s="78">
        <f t="shared" si="0"/>
        <v>0</v>
      </c>
    </row>
    <row r="25" spans="1:7" x14ac:dyDescent="0.25">
      <c r="A25" s="58" t="s">
        <v>208</v>
      </c>
      <c r="B25" s="95" t="s">
        <v>253</v>
      </c>
      <c r="C25" s="37"/>
      <c r="D25" s="42" t="s">
        <v>1</v>
      </c>
      <c r="E25" s="42">
        <v>9</v>
      </c>
      <c r="F25" s="117"/>
      <c r="G25" s="78">
        <f t="shared" si="0"/>
        <v>0</v>
      </c>
    </row>
    <row r="26" spans="1:7" x14ac:dyDescent="0.25">
      <c r="A26" s="58" t="s">
        <v>209</v>
      </c>
      <c r="B26" s="95" t="s">
        <v>254</v>
      </c>
      <c r="C26" s="37"/>
      <c r="D26" s="42" t="s">
        <v>1</v>
      </c>
      <c r="E26" s="42">
        <v>1</v>
      </c>
      <c r="F26" s="117"/>
      <c r="G26" s="78">
        <f t="shared" si="0"/>
        <v>0</v>
      </c>
    </row>
    <row r="27" spans="1:7" x14ac:dyDescent="0.25">
      <c r="A27" s="58" t="s">
        <v>210</v>
      </c>
      <c r="B27" s="95" t="s">
        <v>255</v>
      </c>
      <c r="C27" s="37"/>
      <c r="D27" s="42" t="s">
        <v>1</v>
      </c>
      <c r="E27" s="42">
        <v>5</v>
      </c>
      <c r="F27" s="117"/>
      <c r="G27" s="78">
        <f t="shared" si="0"/>
        <v>0</v>
      </c>
    </row>
    <row r="28" spans="1:7" x14ac:dyDescent="0.25">
      <c r="A28" s="58" t="s">
        <v>211</v>
      </c>
      <c r="B28" s="95" t="s">
        <v>256</v>
      </c>
      <c r="C28" s="37"/>
      <c r="D28" s="42" t="s">
        <v>1</v>
      </c>
      <c r="E28" s="42">
        <v>5</v>
      </c>
      <c r="F28" s="117"/>
      <c r="G28" s="78">
        <f t="shared" si="0"/>
        <v>0</v>
      </c>
    </row>
    <row r="29" spans="1:7" x14ac:dyDescent="0.25">
      <c r="A29" s="58" t="s">
        <v>214</v>
      </c>
      <c r="B29" s="95" t="s">
        <v>257</v>
      </c>
      <c r="C29" s="37"/>
      <c r="D29" s="42" t="s">
        <v>1</v>
      </c>
      <c r="E29" s="42">
        <v>5</v>
      </c>
      <c r="F29" s="117"/>
      <c r="G29" s="78">
        <f t="shared" si="0"/>
        <v>0</v>
      </c>
    </row>
    <row r="30" spans="1:7" x14ac:dyDescent="0.25">
      <c r="A30" s="58" t="s">
        <v>215</v>
      </c>
      <c r="B30" s="100" t="s">
        <v>212</v>
      </c>
      <c r="C30" s="37"/>
      <c r="D30" s="42" t="s">
        <v>1</v>
      </c>
      <c r="E30" s="42">
        <v>20</v>
      </c>
      <c r="F30" s="117"/>
      <c r="G30" s="78">
        <f t="shared" si="0"/>
        <v>0</v>
      </c>
    </row>
    <row r="31" spans="1:7" x14ac:dyDescent="0.25">
      <c r="A31" s="58" t="s">
        <v>216</v>
      </c>
      <c r="B31" s="95" t="s">
        <v>258</v>
      </c>
      <c r="C31" s="37"/>
      <c r="D31" s="42" t="s">
        <v>1</v>
      </c>
      <c r="E31" s="42">
        <v>2</v>
      </c>
      <c r="F31" s="117"/>
      <c r="G31" s="78">
        <f t="shared" si="0"/>
        <v>0</v>
      </c>
    </row>
    <row r="32" spans="1:7" x14ac:dyDescent="0.25">
      <c r="A32" s="58" t="s">
        <v>217</v>
      </c>
      <c r="B32" s="100" t="s">
        <v>213</v>
      </c>
      <c r="C32" s="37"/>
      <c r="D32" s="42" t="s">
        <v>1</v>
      </c>
      <c r="E32" s="42">
        <v>2</v>
      </c>
      <c r="F32" s="117"/>
      <c r="G32" s="78">
        <f t="shared" si="0"/>
        <v>0</v>
      </c>
    </row>
    <row r="33" spans="1:7" x14ac:dyDescent="0.25">
      <c r="A33" s="58" t="s">
        <v>218</v>
      </c>
      <c r="B33" s="95" t="s">
        <v>259</v>
      </c>
      <c r="C33" s="37"/>
      <c r="D33" s="42" t="s">
        <v>1</v>
      </c>
      <c r="E33" s="42">
        <v>3</v>
      </c>
      <c r="F33" s="117"/>
      <c r="G33" s="78">
        <f t="shared" si="0"/>
        <v>0</v>
      </c>
    </row>
    <row r="34" spans="1:7" x14ac:dyDescent="0.25">
      <c r="A34" s="58" t="s">
        <v>219</v>
      </c>
      <c r="B34" s="59" t="s">
        <v>58</v>
      </c>
      <c r="C34" s="37"/>
      <c r="D34" s="42"/>
      <c r="E34" s="42"/>
      <c r="F34" s="117"/>
      <c r="G34" s="78"/>
    </row>
    <row r="35" spans="1:7" ht="16.5" customHeight="1" x14ac:dyDescent="0.25">
      <c r="A35" s="58"/>
      <c r="B35" s="37" t="s">
        <v>47</v>
      </c>
      <c r="C35" s="37"/>
      <c r="D35" s="42" t="s">
        <v>1</v>
      </c>
      <c r="E35" s="42">
        <v>3</v>
      </c>
      <c r="F35" s="117"/>
      <c r="G35" s="78">
        <f>+E35*F35</f>
        <v>0</v>
      </c>
    </row>
    <row r="36" spans="1:7" x14ac:dyDescent="0.25">
      <c r="A36" s="58"/>
      <c r="B36" s="37" t="s">
        <v>48</v>
      </c>
      <c r="C36" s="37"/>
      <c r="D36" s="42"/>
      <c r="E36" s="42"/>
      <c r="F36" s="117"/>
      <c r="G36" s="78"/>
    </row>
    <row r="37" spans="1:7" x14ac:dyDescent="0.25">
      <c r="A37" s="58" t="s">
        <v>220</v>
      </c>
      <c r="B37" s="59" t="s">
        <v>61</v>
      </c>
      <c r="C37" s="37"/>
      <c r="D37" s="42"/>
      <c r="E37" s="42"/>
      <c r="F37" s="117"/>
      <c r="G37" s="78"/>
    </row>
    <row r="38" spans="1:7" x14ac:dyDescent="0.25">
      <c r="A38" s="58"/>
      <c r="B38" s="37" t="s">
        <v>49</v>
      </c>
      <c r="C38" s="37"/>
      <c r="D38" s="42" t="s">
        <v>1</v>
      </c>
      <c r="E38" s="42">
        <v>3</v>
      </c>
      <c r="F38" s="117"/>
      <c r="G38" s="78">
        <f>+E38*F38</f>
        <v>0</v>
      </c>
    </row>
    <row r="39" spans="1:7" x14ac:dyDescent="0.25">
      <c r="A39" s="58" t="s">
        <v>221</v>
      </c>
      <c r="B39" s="59" t="s">
        <v>59</v>
      </c>
      <c r="C39" s="37"/>
      <c r="D39" s="42"/>
      <c r="E39" s="42"/>
      <c r="F39" s="117"/>
      <c r="G39" s="78"/>
    </row>
    <row r="40" spans="1:7" ht="183.6" customHeight="1" x14ac:dyDescent="0.25">
      <c r="A40" s="96"/>
      <c r="B40" s="47" t="s">
        <v>50</v>
      </c>
      <c r="C40" s="37"/>
      <c r="D40" s="42" t="s">
        <v>3</v>
      </c>
      <c r="E40" s="42">
        <v>2</v>
      </c>
      <c r="F40" s="117"/>
      <c r="G40" s="78">
        <f>+E40*F40</f>
        <v>0</v>
      </c>
    </row>
    <row r="41" spans="1:7" ht="18.75" customHeight="1" x14ac:dyDescent="0.25">
      <c r="A41" s="58" t="s">
        <v>222</v>
      </c>
      <c r="B41" s="79" t="s">
        <v>60</v>
      </c>
      <c r="C41" s="37"/>
      <c r="D41" s="42"/>
      <c r="E41" s="42"/>
      <c r="F41" s="117"/>
      <c r="G41" s="78"/>
    </row>
    <row r="42" spans="1:7" ht="243" customHeight="1" x14ac:dyDescent="0.25">
      <c r="A42" s="96"/>
      <c r="B42" s="47" t="s">
        <v>51</v>
      </c>
      <c r="C42" s="37"/>
      <c r="D42" s="42" t="s">
        <v>3</v>
      </c>
      <c r="E42" s="42">
        <v>6</v>
      </c>
      <c r="F42" s="117"/>
      <c r="G42" s="78">
        <f>+E42*F42</f>
        <v>0</v>
      </c>
    </row>
    <row r="43" spans="1:7" s="5" customFormat="1" ht="18.75" customHeight="1" x14ac:dyDescent="0.25">
      <c r="A43" s="58" t="s">
        <v>223</v>
      </c>
      <c r="B43" s="79" t="s">
        <v>62</v>
      </c>
      <c r="C43" s="59"/>
      <c r="D43" s="58"/>
      <c r="E43" s="58"/>
      <c r="F43" s="118"/>
      <c r="G43" s="80"/>
    </row>
    <row r="44" spans="1:7" ht="173.25" customHeight="1" thickBot="1" x14ac:dyDescent="0.3">
      <c r="A44" s="96"/>
      <c r="B44" s="47" t="s">
        <v>52</v>
      </c>
      <c r="C44" s="37"/>
      <c r="D44" s="42" t="s">
        <v>3</v>
      </c>
      <c r="E44" s="42">
        <v>6</v>
      </c>
      <c r="F44" s="117"/>
      <c r="G44" s="78">
        <f>+E44*F44</f>
        <v>0</v>
      </c>
    </row>
    <row r="45" spans="1:7" x14ac:dyDescent="0.25">
      <c r="A45" s="59"/>
      <c r="B45" s="65" t="s">
        <v>41</v>
      </c>
      <c r="C45" s="65"/>
      <c r="D45" s="39"/>
      <c r="E45" s="39"/>
      <c r="F45" s="39"/>
      <c r="G45" s="66">
        <f>SUM(G7:G44)</f>
        <v>0</v>
      </c>
    </row>
    <row r="46" spans="1:7" x14ac:dyDescent="0.25">
      <c r="A46" s="59"/>
      <c r="B46" s="37"/>
      <c r="C46" s="37"/>
      <c r="D46" s="37"/>
      <c r="E46" s="37"/>
      <c r="F46" s="37"/>
      <c r="G46" s="37"/>
    </row>
  </sheetData>
  <sheetProtection algorithmName="SHA-512" hashValue="KmIern0wnb7qM6HHLDSVLPdZu/vZcZtOiogpP0Z1RaCVfFALQpL19pdWBR5milg+bAhdyT2ueWZowG80uEvMpQ==" saltValue="U+oeZ/fZqD7q52F6zXyimQ==" spinCount="100000" sheet="1" objects="1" scenarios="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H63"/>
  <sheetViews>
    <sheetView zoomScale="85" zoomScaleNormal="85" workbookViewId="0">
      <selection activeCell="F6" sqref="F6"/>
    </sheetView>
  </sheetViews>
  <sheetFormatPr defaultRowHeight="15" x14ac:dyDescent="0.25"/>
  <cols>
    <col min="1" max="1" width="4.85546875" customWidth="1"/>
    <col min="2" max="2" width="39.7109375" customWidth="1"/>
    <col min="3" max="3" width="4.5703125" customWidth="1"/>
    <col min="5" max="5" width="8.140625" bestFit="1" customWidth="1"/>
    <col min="6" max="6" width="12.85546875" customWidth="1"/>
    <col min="7" max="7" width="10.42578125" bestFit="1" customWidth="1"/>
    <col min="8" max="8" width="19" bestFit="1" customWidth="1"/>
  </cols>
  <sheetData>
    <row r="2" spans="1:8" x14ac:dyDescent="0.25">
      <c r="A2" s="37"/>
      <c r="B2" s="59" t="s">
        <v>113</v>
      </c>
      <c r="C2" s="59"/>
      <c r="D2" s="59"/>
      <c r="E2" s="59"/>
      <c r="F2" s="37"/>
      <c r="G2" s="37"/>
    </row>
    <row r="3" spans="1:8" x14ac:dyDescent="0.25">
      <c r="A3" s="37"/>
      <c r="B3" s="37"/>
      <c r="C3" s="37"/>
      <c r="D3" s="37"/>
      <c r="E3" s="37"/>
      <c r="F3" s="37"/>
      <c r="G3" s="37"/>
    </row>
    <row r="4" spans="1:8" x14ac:dyDescent="0.25">
      <c r="A4" s="37"/>
      <c r="B4" s="37"/>
      <c r="C4" s="37"/>
      <c r="D4" s="37"/>
      <c r="E4" s="37"/>
      <c r="F4" s="37"/>
      <c r="G4" s="37"/>
    </row>
    <row r="5" spans="1:8" x14ac:dyDescent="0.25">
      <c r="A5" s="37"/>
      <c r="B5" s="37"/>
      <c r="C5" s="37"/>
      <c r="D5" s="84" t="s">
        <v>167</v>
      </c>
      <c r="E5" s="84" t="s">
        <v>168</v>
      </c>
      <c r="F5" s="85" t="s">
        <v>169</v>
      </c>
      <c r="G5" s="86" t="s">
        <v>170</v>
      </c>
      <c r="H5" s="86" t="s">
        <v>261</v>
      </c>
    </row>
    <row r="6" spans="1:8" ht="23.25" customHeight="1" x14ac:dyDescent="0.25">
      <c r="A6" s="45">
        <v>1</v>
      </c>
      <c r="B6" s="81" t="s">
        <v>260</v>
      </c>
      <c r="C6" s="76"/>
      <c r="D6" s="62" t="s">
        <v>1</v>
      </c>
      <c r="E6" s="68">
        <v>1</v>
      </c>
      <c r="F6" s="108"/>
      <c r="G6" s="69">
        <f>+E6*F6</f>
        <v>0</v>
      </c>
      <c r="H6" s="116"/>
    </row>
    <row r="7" spans="1:8" x14ac:dyDescent="0.25">
      <c r="A7" s="37"/>
      <c r="B7" s="37" t="s">
        <v>162</v>
      </c>
      <c r="C7" s="37"/>
      <c r="D7" s="37"/>
      <c r="E7" s="37"/>
      <c r="F7" s="109"/>
      <c r="G7" s="37"/>
      <c r="H7" s="116"/>
    </row>
    <row r="8" spans="1:8" x14ac:dyDescent="0.25">
      <c r="A8" s="37"/>
      <c r="B8" s="37"/>
      <c r="C8" s="37"/>
      <c r="D8" s="37"/>
      <c r="E8" s="37"/>
      <c r="F8" s="109"/>
      <c r="G8" s="37"/>
      <c r="H8" s="116"/>
    </row>
    <row r="9" spans="1:8" x14ac:dyDescent="0.25">
      <c r="A9" s="42">
        <v>2</v>
      </c>
      <c r="B9" s="82" t="s">
        <v>138</v>
      </c>
      <c r="C9" s="37"/>
      <c r="D9" s="37"/>
      <c r="E9" s="37"/>
      <c r="F9" s="109"/>
      <c r="G9" s="37"/>
      <c r="H9" s="116"/>
    </row>
    <row r="10" spans="1:8" ht="20.25" customHeight="1" x14ac:dyDescent="0.25">
      <c r="A10" s="45"/>
      <c r="B10" s="81" t="s">
        <v>139</v>
      </c>
      <c r="C10" s="73"/>
      <c r="D10" s="62" t="s">
        <v>1</v>
      </c>
      <c r="E10" s="68">
        <v>1</v>
      </c>
      <c r="F10" s="108"/>
      <c r="G10" s="69">
        <f>+E10*F10</f>
        <v>0</v>
      </c>
      <c r="H10" s="116"/>
    </row>
    <row r="11" spans="1:8" x14ac:dyDescent="0.25">
      <c r="A11" s="58"/>
      <c r="B11" s="81" t="s">
        <v>140</v>
      </c>
      <c r="C11" s="37"/>
      <c r="D11" s="37"/>
      <c r="E11" s="37"/>
      <c r="F11" s="109"/>
      <c r="G11" s="37"/>
      <c r="H11" s="116"/>
    </row>
    <row r="12" spans="1:8" x14ac:dyDescent="0.25">
      <c r="A12" s="58"/>
      <c r="B12" s="81" t="s">
        <v>141</v>
      </c>
      <c r="C12" s="37"/>
      <c r="D12" s="37"/>
      <c r="E12" s="37"/>
      <c r="F12" s="109"/>
      <c r="G12" s="37"/>
      <c r="H12" s="116"/>
    </row>
    <row r="13" spans="1:8" x14ac:dyDescent="0.25">
      <c r="A13" s="58"/>
      <c r="B13" s="81" t="s">
        <v>142</v>
      </c>
      <c r="C13" s="37"/>
      <c r="D13" s="37"/>
      <c r="E13" s="37"/>
      <c r="F13" s="109"/>
      <c r="G13" s="37"/>
      <c r="H13" s="116"/>
    </row>
    <row r="14" spans="1:8" x14ac:dyDescent="0.25">
      <c r="A14" s="58"/>
      <c r="B14" s="81" t="s">
        <v>143</v>
      </c>
      <c r="C14" s="37"/>
      <c r="D14" s="37"/>
      <c r="E14" s="37"/>
      <c r="F14" s="109"/>
      <c r="G14" s="37"/>
      <c r="H14" s="116"/>
    </row>
    <row r="15" spans="1:8" x14ac:dyDescent="0.25">
      <c r="A15" s="58"/>
      <c r="B15" s="81"/>
      <c r="C15" s="37"/>
      <c r="D15" s="37"/>
      <c r="E15" s="37"/>
      <c r="F15" s="109"/>
      <c r="G15" s="37"/>
      <c r="H15" s="116"/>
    </row>
    <row r="16" spans="1:8" x14ac:dyDescent="0.25">
      <c r="A16" s="58"/>
      <c r="B16" s="83" t="s">
        <v>144</v>
      </c>
      <c r="C16" s="37"/>
      <c r="D16" s="37"/>
      <c r="E16" s="37"/>
      <c r="F16" s="109"/>
      <c r="G16" s="37"/>
      <c r="H16" s="116"/>
    </row>
    <row r="17" spans="1:8" x14ac:dyDescent="0.25">
      <c r="A17" s="58"/>
      <c r="B17" s="81" t="s">
        <v>145</v>
      </c>
      <c r="C17" s="37"/>
      <c r="D17" s="37"/>
      <c r="E17" s="37"/>
      <c r="F17" s="109"/>
      <c r="G17" s="37"/>
      <c r="H17" s="116"/>
    </row>
    <row r="18" spans="1:8" x14ac:dyDescent="0.25">
      <c r="A18" s="58"/>
      <c r="B18" s="81" t="s">
        <v>146</v>
      </c>
      <c r="C18" s="37"/>
      <c r="D18" s="37"/>
      <c r="E18" s="37"/>
      <c r="F18" s="109"/>
      <c r="G18" s="37"/>
      <c r="H18" s="116"/>
    </row>
    <row r="19" spans="1:8" x14ac:dyDescent="0.25">
      <c r="A19" s="58"/>
      <c r="B19" s="81" t="s">
        <v>147</v>
      </c>
      <c r="C19" s="37"/>
      <c r="D19" s="37"/>
      <c r="E19" s="37"/>
      <c r="F19" s="109"/>
      <c r="G19" s="37"/>
      <c r="H19" s="116"/>
    </row>
    <row r="20" spans="1:8" x14ac:dyDescent="0.25">
      <c r="A20" s="58"/>
      <c r="B20" s="81" t="s">
        <v>148</v>
      </c>
      <c r="C20" s="37"/>
      <c r="D20" s="37"/>
      <c r="E20" s="37"/>
      <c r="F20" s="109"/>
      <c r="G20" s="37"/>
      <c r="H20" s="116"/>
    </row>
    <row r="21" spans="1:8" x14ac:dyDescent="0.25">
      <c r="A21" s="58"/>
      <c r="B21" s="81"/>
      <c r="C21" s="37"/>
      <c r="D21" s="37"/>
      <c r="E21" s="37"/>
      <c r="F21" s="109"/>
      <c r="G21" s="37"/>
      <c r="H21" s="116"/>
    </row>
    <row r="22" spans="1:8" x14ac:dyDescent="0.25">
      <c r="A22" s="58"/>
      <c r="B22" s="81" t="s">
        <v>149</v>
      </c>
      <c r="C22" s="37"/>
      <c r="D22" s="37"/>
      <c r="E22" s="37"/>
      <c r="F22" s="109"/>
      <c r="G22" s="37"/>
      <c r="H22" s="116"/>
    </row>
    <row r="23" spans="1:8" x14ac:dyDescent="0.25">
      <c r="A23" s="58"/>
      <c r="B23" s="81"/>
      <c r="C23" s="37"/>
      <c r="D23" s="37"/>
      <c r="E23" s="37"/>
      <c r="F23" s="109"/>
      <c r="G23" s="37"/>
      <c r="H23" s="116"/>
    </row>
    <row r="24" spans="1:8" x14ac:dyDescent="0.25">
      <c r="A24" s="58"/>
      <c r="B24" s="81" t="s">
        <v>150</v>
      </c>
      <c r="C24" s="37"/>
      <c r="D24" s="37"/>
      <c r="E24" s="37"/>
      <c r="F24" s="109"/>
      <c r="G24" s="37"/>
      <c r="H24" s="116"/>
    </row>
    <row r="25" spans="1:8" x14ac:dyDescent="0.25">
      <c r="A25" s="58"/>
      <c r="B25" s="81" t="s">
        <v>151</v>
      </c>
      <c r="C25" s="37"/>
      <c r="D25" s="37"/>
      <c r="E25" s="37"/>
      <c r="F25" s="109"/>
      <c r="G25" s="37"/>
      <c r="H25" s="116"/>
    </row>
    <row r="26" spans="1:8" x14ac:dyDescent="0.25">
      <c r="A26" s="58"/>
      <c r="B26" s="81"/>
      <c r="C26" s="37"/>
      <c r="D26" s="37"/>
      <c r="E26" s="37"/>
      <c r="F26" s="109"/>
      <c r="G26" s="37"/>
      <c r="H26" s="116"/>
    </row>
    <row r="27" spans="1:8" x14ac:dyDescent="0.25">
      <c r="A27" s="58"/>
      <c r="B27" s="82" t="s">
        <v>152</v>
      </c>
      <c r="C27" s="37"/>
      <c r="D27" s="37"/>
      <c r="E27" s="37"/>
      <c r="F27" s="109"/>
      <c r="G27" s="37"/>
      <c r="H27" s="116"/>
    </row>
    <row r="28" spans="1:8" x14ac:dyDescent="0.25">
      <c r="A28" s="58"/>
      <c r="B28" s="81" t="s">
        <v>153</v>
      </c>
      <c r="C28" s="37"/>
      <c r="D28" s="37"/>
      <c r="E28" s="37"/>
      <c r="F28" s="109"/>
      <c r="G28" s="37"/>
      <c r="H28" s="116"/>
    </row>
    <row r="29" spans="1:8" x14ac:dyDescent="0.25">
      <c r="A29" s="58"/>
      <c r="B29" s="81" t="s">
        <v>154</v>
      </c>
      <c r="C29" s="37"/>
      <c r="D29" s="37"/>
      <c r="E29" s="37"/>
      <c r="F29" s="109"/>
      <c r="G29" s="37"/>
      <c r="H29" s="116"/>
    </row>
    <row r="30" spans="1:8" x14ac:dyDescent="0.25">
      <c r="A30" s="58"/>
      <c r="B30" s="81" t="s">
        <v>155</v>
      </c>
      <c r="C30" s="37"/>
      <c r="D30" s="37"/>
      <c r="E30" s="37"/>
      <c r="F30" s="109"/>
      <c r="G30" s="37"/>
      <c r="H30" s="116"/>
    </row>
    <row r="31" spans="1:8" x14ac:dyDescent="0.25">
      <c r="A31" s="58"/>
      <c r="B31" s="81" t="s">
        <v>156</v>
      </c>
      <c r="C31" s="37"/>
      <c r="D31" s="37"/>
      <c r="E31" s="37"/>
      <c r="F31" s="109"/>
      <c r="G31" s="37"/>
      <c r="H31" s="116"/>
    </row>
    <row r="32" spans="1:8" x14ac:dyDescent="0.25">
      <c r="A32" s="58"/>
      <c r="B32" s="81" t="s">
        <v>157</v>
      </c>
      <c r="C32" s="37"/>
      <c r="D32" s="37"/>
      <c r="E32" s="37"/>
      <c r="F32" s="109"/>
      <c r="G32" s="37"/>
      <c r="H32" s="116"/>
    </row>
    <row r="33" spans="1:8" x14ac:dyDescent="0.25">
      <c r="A33" s="58"/>
      <c r="B33" s="81" t="s">
        <v>158</v>
      </c>
      <c r="C33" s="37"/>
      <c r="D33" s="37"/>
      <c r="E33" s="37"/>
      <c r="F33" s="109"/>
      <c r="G33" s="37"/>
      <c r="H33" s="116"/>
    </row>
    <row r="34" spans="1:8" x14ac:dyDescent="0.25">
      <c r="A34" s="58"/>
      <c r="B34" s="81" t="s">
        <v>159</v>
      </c>
      <c r="C34" s="37"/>
      <c r="D34" s="37"/>
      <c r="E34" s="37"/>
      <c r="F34" s="109"/>
      <c r="G34" s="37"/>
      <c r="H34" s="116"/>
    </row>
    <row r="35" spans="1:8" x14ac:dyDescent="0.25">
      <c r="A35" s="58"/>
      <c r="B35" s="81" t="s">
        <v>160</v>
      </c>
      <c r="C35" s="37"/>
      <c r="D35" s="37"/>
      <c r="E35" s="37"/>
      <c r="F35" s="109"/>
      <c r="G35" s="37"/>
      <c r="H35" s="116"/>
    </row>
    <row r="36" spans="1:8" x14ac:dyDescent="0.25">
      <c r="A36" s="58"/>
      <c r="B36" s="81"/>
      <c r="C36" s="37"/>
      <c r="D36" s="37"/>
      <c r="E36" s="37"/>
      <c r="F36" s="109"/>
      <c r="G36" s="37"/>
      <c r="H36" s="116"/>
    </row>
    <row r="37" spans="1:8" x14ac:dyDescent="0.25">
      <c r="A37" s="58"/>
      <c r="B37" s="81"/>
      <c r="C37" s="37"/>
      <c r="D37" s="37"/>
      <c r="E37" s="37"/>
      <c r="F37" s="109"/>
      <c r="G37" s="37"/>
      <c r="H37" s="116"/>
    </row>
    <row r="38" spans="1:8" ht="27.75" customHeight="1" thickBot="1" x14ac:dyDescent="0.3">
      <c r="A38" s="45">
        <v>3</v>
      </c>
      <c r="B38" s="81" t="s">
        <v>161</v>
      </c>
      <c r="C38" s="76"/>
      <c r="D38" s="62" t="s">
        <v>1</v>
      </c>
      <c r="E38" s="68">
        <v>1</v>
      </c>
      <c r="F38" s="108"/>
      <c r="G38" s="69">
        <f>+E38*F38</f>
        <v>0</v>
      </c>
      <c r="H38" s="116"/>
    </row>
    <row r="39" spans="1:8" x14ac:dyDescent="0.25">
      <c r="A39" s="37"/>
      <c r="B39" s="65" t="s">
        <v>41</v>
      </c>
      <c r="C39" s="77"/>
      <c r="D39" s="39"/>
      <c r="E39" s="39"/>
      <c r="F39" s="39"/>
      <c r="G39" s="66">
        <f>SUM(G6:G38)</f>
        <v>0</v>
      </c>
    </row>
    <row r="40" spans="1:8" x14ac:dyDescent="0.25">
      <c r="A40" s="37"/>
      <c r="B40" s="81"/>
      <c r="C40" s="37"/>
      <c r="D40" s="37"/>
      <c r="E40" s="37"/>
      <c r="F40" s="37"/>
      <c r="G40" s="37"/>
    </row>
    <row r="41" spans="1:8" x14ac:dyDescent="0.25">
      <c r="A41" s="37"/>
      <c r="B41" s="81"/>
      <c r="C41" s="37"/>
      <c r="D41" s="37"/>
      <c r="E41" s="37"/>
      <c r="F41" s="37"/>
      <c r="G41" s="37"/>
    </row>
    <row r="42" spans="1:8" x14ac:dyDescent="0.25">
      <c r="B42" s="14"/>
    </row>
    <row r="43" spans="1:8" x14ac:dyDescent="0.25">
      <c r="B43" s="14"/>
    </row>
    <row r="44" spans="1:8" x14ac:dyDescent="0.25">
      <c r="B44" s="16"/>
    </row>
    <row r="45" spans="1:8" x14ac:dyDescent="0.25">
      <c r="B45" s="14"/>
    </row>
    <row r="46" spans="1:8" x14ac:dyDescent="0.25">
      <c r="B46" s="14"/>
    </row>
    <row r="47" spans="1:8" x14ac:dyDescent="0.25">
      <c r="B47" s="14"/>
    </row>
    <row r="48" spans="1:8" x14ac:dyDescent="0.25">
      <c r="B48" s="14"/>
    </row>
    <row r="49" spans="2:2" x14ac:dyDescent="0.25">
      <c r="B49" s="14"/>
    </row>
    <row r="50" spans="2:2" x14ac:dyDescent="0.25">
      <c r="B50" s="14"/>
    </row>
    <row r="51" spans="2:2" x14ac:dyDescent="0.25">
      <c r="B51" s="14"/>
    </row>
    <row r="52" spans="2:2" x14ac:dyDescent="0.25">
      <c r="B52" s="14"/>
    </row>
    <row r="53" spans="2:2" x14ac:dyDescent="0.25">
      <c r="B53" s="14"/>
    </row>
    <row r="54" spans="2:2" x14ac:dyDescent="0.25">
      <c r="B54" s="14"/>
    </row>
    <row r="55" spans="2:2" x14ac:dyDescent="0.25">
      <c r="B55" s="15"/>
    </row>
    <row r="56" spans="2:2" x14ac:dyDescent="0.25">
      <c r="B56" s="17"/>
    </row>
    <row r="57" spans="2:2" x14ac:dyDescent="0.25">
      <c r="B57" s="17"/>
    </row>
    <row r="58" spans="2:2" x14ac:dyDescent="0.25">
      <c r="B58" s="17"/>
    </row>
    <row r="59" spans="2:2" x14ac:dyDescent="0.25">
      <c r="B59" s="17"/>
    </row>
    <row r="60" spans="2:2" x14ac:dyDescent="0.25">
      <c r="B60" s="17"/>
    </row>
    <row r="61" spans="2:2" x14ac:dyDescent="0.25">
      <c r="B61" s="17"/>
    </row>
    <row r="62" spans="2:2" x14ac:dyDescent="0.25">
      <c r="B62" s="17"/>
    </row>
    <row r="63" spans="2:2" x14ac:dyDescent="0.25">
      <c r="B63" s="17"/>
    </row>
  </sheetData>
  <sheetProtection algorithmName="SHA-512" hashValue="tz5Jjt24WQsBtCFEOraLqsbtGTEOa/ZvejxNOEIbeuVQf4hyJwMAK7KidWZftEKpPLasJmQo+USXo1QR6ZiaHQ==" saltValue="qpSbLJkHBe2hl1VE4/kjpg==" spinCount="100000" sheet="1" objects="1" scenarios="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7"/>
  <sheetViews>
    <sheetView zoomScale="85" zoomScaleNormal="85" workbookViewId="0">
      <selection activeCell="E6" sqref="E6"/>
    </sheetView>
  </sheetViews>
  <sheetFormatPr defaultRowHeight="15" x14ac:dyDescent="0.25"/>
  <cols>
    <col min="1" max="1" width="4.28515625" style="5" customWidth="1"/>
    <col min="2" max="2" width="43.42578125" customWidth="1"/>
    <col min="4" max="4" width="8" customWidth="1"/>
    <col min="5" max="5" width="12.28515625" bestFit="1" customWidth="1"/>
    <col min="6" max="6" width="10.85546875" customWidth="1"/>
    <col min="7" max="7" width="19" bestFit="1" customWidth="1"/>
  </cols>
  <sheetData>
    <row r="2" spans="1:7" x14ac:dyDescent="0.25">
      <c r="A2" s="59"/>
      <c r="B2" s="59" t="s">
        <v>114</v>
      </c>
      <c r="C2" s="37"/>
      <c r="D2" s="37"/>
      <c r="E2" s="37"/>
      <c r="F2" s="37"/>
    </row>
    <row r="3" spans="1:7" x14ac:dyDescent="0.25">
      <c r="A3" s="59"/>
      <c r="B3" s="37"/>
      <c r="C3" s="84" t="s">
        <v>167</v>
      </c>
      <c r="D3" s="84" t="s">
        <v>168</v>
      </c>
      <c r="E3" s="85" t="s">
        <v>169</v>
      </c>
      <c r="F3" s="86" t="s">
        <v>170</v>
      </c>
      <c r="G3" s="86" t="s">
        <v>261</v>
      </c>
    </row>
    <row r="4" spans="1:7" ht="69" customHeight="1" x14ac:dyDescent="0.25">
      <c r="A4" s="97">
        <v>1</v>
      </c>
      <c r="B4" s="41" t="s">
        <v>37</v>
      </c>
      <c r="C4" s="42"/>
      <c r="D4" s="42"/>
      <c r="E4" s="119"/>
      <c r="F4" s="43"/>
      <c r="G4" s="116"/>
    </row>
    <row r="5" spans="1:7" ht="19.5" customHeight="1" x14ac:dyDescent="0.25">
      <c r="A5" s="98"/>
      <c r="B5" s="44" t="s">
        <v>35</v>
      </c>
      <c r="C5" s="42"/>
      <c r="D5" s="42"/>
      <c r="E5" s="119"/>
      <c r="F5" s="43"/>
      <c r="G5" s="116"/>
    </row>
    <row r="6" spans="1:7" ht="18.75" x14ac:dyDescent="0.25">
      <c r="A6" s="98"/>
      <c r="B6" s="44" t="s">
        <v>175</v>
      </c>
      <c r="C6" s="45" t="s">
        <v>1</v>
      </c>
      <c r="D6" s="45">
        <v>2</v>
      </c>
      <c r="E6" s="112"/>
      <c r="F6" s="46">
        <f>+E6*D6</f>
        <v>0</v>
      </c>
      <c r="G6" s="116"/>
    </row>
    <row r="7" spans="1:7" ht="15" customHeight="1" x14ac:dyDescent="0.25">
      <c r="A7" s="98"/>
      <c r="B7" s="47"/>
      <c r="C7" s="42"/>
      <c r="D7" s="42"/>
      <c r="E7" s="108"/>
      <c r="F7" s="48"/>
      <c r="G7" s="116"/>
    </row>
    <row r="8" spans="1:7" ht="61.5" customHeight="1" x14ac:dyDescent="0.25">
      <c r="A8" s="97">
        <f>MAX($A$4:A7)+1</f>
        <v>2</v>
      </c>
      <c r="B8" s="41" t="s">
        <v>85</v>
      </c>
      <c r="C8" s="42"/>
      <c r="D8" s="42"/>
      <c r="E8" s="108"/>
      <c r="F8" s="48"/>
      <c r="G8" s="116"/>
    </row>
    <row r="9" spans="1:7" x14ac:dyDescent="0.25">
      <c r="A9" s="98"/>
      <c r="B9" s="44" t="s">
        <v>86</v>
      </c>
      <c r="C9" s="42" t="s">
        <v>1</v>
      </c>
      <c r="D9" s="45">
        <v>1</v>
      </c>
      <c r="E9" s="112"/>
      <c r="F9" s="46">
        <f t="shared" ref="F9:F11" si="0">+E9*D9</f>
        <v>0</v>
      </c>
      <c r="G9" s="116"/>
    </row>
    <row r="10" spans="1:7" x14ac:dyDescent="0.25">
      <c r="A10" s="98"/>
      <c r="B10" s="44" t="s">
        <v>35</v>
      </c>
      <c r="C10" s="42" t="s">
        <v>1</v>
      </c>
      <c r="D10" s="45">
        <v>2</v>
      </c>
      <c r="E10" s="112"/>
      <c r="F10" s="46">
        <f t="shared" si="0"/>
        <v>0</v>
      </c>
      <c r="G10" s="116"/>
    </row>
    <row r="11" spans="1:7" x14ac:dyDescent="0.25">
      <c r="A11" s="98"/>
      <c r="B11" s="44" t="s">
        <v>87</v>
      </c>
      <c r="C11" s="42" t="s">
        <v>1</v>
      </c>
      <c r="D11" s="45">
        <v>13</v>
      </c>
      <c r="E11" s="112"/>
      <c r="F11" s="46">
        <f t="shared" si="0"/>
        <v>0</v>
      </c>
      <c r="G11" s="116"/>
    </row>
    <row r="12" spans="1:7" x14ac:dyDescent="0.25">
      <c r="A12" s="98"/>
      <c r="B12" s="47"/>
      <c r="C12" s="42"/>
      <c r="D12" s="42"/>
      <c r="E12" s="108"/>
      <c r="F12" s="48"/>
      <c r="G12" s="116"/>
    </row>
    <row r="13" spans="1:7" ht="90.75" customHeight="1" x14ac:dyDescent="0.25">
      <c r="A13" s="97">
        <f>MAX($A$4:A12)+1</f>
        <v>3</v>
      </c>
      <c r="B13" s="41" t="s">
        <v>88</v>
      </c>
      <c r="C13" s="42"/>
      <c r="D13" s="42"/>
      <c r="E13" s="108"/>
      <c r="F13" s="48"/>
      <c r="G13" s="116"/>
    </row>
    <row r="14" spans="1:7" x14ac:dyDescent="0.25">
      <c r="A14" s="98"/>
      <c r="B14" s="44" t="s">
        <v>89</v>
      </c>
      <c r="C14" s="42" t="s">
        <v>1</v>
      </c>
      <c r="D14" s="42">
        <v>8</v>
      </c>
      <c r="E14" s="108"/>
      <c r="F14" s="48">
        <f>+E14*D14</f>
        <v>0</v>
      </c>
      <c r="G14" s="116"/>
    </row>
    <row r="15" spans="1:7" x14ac:dyDescent="0.25">
      <c r="A15" s="98"/>
      <c r="B15" s="44" t="s">
        <v>86</v>
      </c>
      <c r="C15" s="42" t="s">
        <v>1</v>
      </c>
      <c r="D15" s="42">
        <v>1</v>
      </c>
      <c r="E15" s="108"/>
      <c r="F15" s="48">
        <f>+E15*D15</f>
        <v>0</v>
      </c>
      <c r="G15" s="116"/>
    </row>
    <row r="16" spans="1:7" x14ac:dyDescent="0.25">
      <c r="A16" s="98"/>
      <c r="B16" s="47"/>
      <c r="C16" s="42"/>
      <c r="D16" s="42"/>
      <c r="E16" s="108"/>
      <c r="F16" s="48"/>
      <c r="G16" s="116"/>
    </row>
    <row r="17" spans="1:7" ht="196.15" customHeight="1" x14ac:dyDescent="0.25">
      <c r="A17" s="97">
        <f>MAX($A$4:A16)+1</f>
        <v>4</v>
      </c>
      <c r="B17" s="41" t="s">
        <v>90</v>
      </c>
      <c r="C17" s="42"/>
      <c r="D17" s="42"/>
      <c r="E17" s="108"/>
      <c r="F17" s="48"/>
      <c r="G17" s="116"/>
    </row>
    <row r="18" spans="1:7" ht="20.25" customHeight="1" x14ac:dyDescent="0.25">
      <c r="A18" s="98"/>
      <c r="B18" s="41" t="s">
        <v>91</v>
      </c>
      <c r="C18" s="42"/>
      <c r="D18" s="42"/>
      <c r="E18" s="108"/>
      <c r="F18" s="48"/>
      <c r="G18" s="116"/>
    </row>
    <row r="19" spans="1:7" x14ac:dyDescent="0.25">
      <c r="A19" s="98"/>
      <c r="B19" s="41" t="s">
        <v>35</v>
      </c>
      <c r="C19" s="49" t="s">
        <v>1</v>
      </c>
      <c r="D19" s="49">
        <v>2</v>
      </c>
      <c r="E19" s="108"/>
      <c r="F19" s="48">
        <f>+E19*D19</f>
        <v>0</v>
      </c>
      <c r="G19" s="116"/>
    </row>
    <row r="20" spans="1:7" ht="21" customHeight="1" x14ac:dyDescent="0.25">
      <c r="A20" s="98"/>
      <c r="B20" s="41" t="s">
        <v>92</v>
      </c>
      <c r="C20" s="42"/>
      <c r="D20" s="42"/>
      <c r="E20" s="108"/>
      <c r="F20" s="48"/>
      <c r="G20" s="116"/>
    </row>
    <row r="21" spans="1:7" x14ac:dyDescent="0.25">
      <c r="A21" s="98"/>
      <c r="B21" s="47"/>
      <c r="C21" s="42"/>
      <c r="D21" s="42"/>
      <c r="E21" s="108"/>
      <c r="F21" s="48"/>
      <c r="G21" s="116"/>
    </row>
    <row r="22" spans="1:7" ht="46.15" customHeight="1" x14ac:dyDescent="0.25">
      <c r="A22" s="97">
        <f>MAX($A$4:A21)+1</f>
        <v>5</v>
      </c>
      <c r="B22" s="44" t="s">
        <v>93</v>
      </c>
      <c r="C22" s="42"/>
      <c r="D22" s="42"/>
      <c r="E22" s="108"/>
      <c r="F22" s="48"/>
      <c r="G22" s="116"/>
    </row>
    <row r="23" spans="1:7" x14ac:dyDescent="0.25">
      <c r="A23" s="98"/>
      <c r="B23" s="44" t="s">
        <v>35</v>
      </c>
      <c r="C23" s="42" t="s">
        <v>1</v>
      </c>
      <c r="D23" s="42">
        <v>4</v>
      </c>
      <c r="E23" s="108"/>
      <c r="F23" s="48">
        <f t="shared" ref="F23" si="1">+E23*D23</f>
        <v>0</v>
      </c>
      <c r="G23" s="116"/>
    </row>
    <row r="24" spans="1:7" x14ac:dyDescent="0.25">
      <c r="A24" s="98"/>
      <c r="B24" s="44"/>
      <c r="C24" s="42"/>
      <c r="D24" s="42"/>
      <c r="E24" s="108"/>
      <c r="F24" s="48"/>
      <c r="G24" s="116"/>
    </row>
    <row r="25" spans="1:7" ht="58.5" customHeight="1" x14ac:dyDescent="0.25">
      <c r="A25" s="97">
        <f>MAX($A$4:A24)+1</f>
        <v>6</v>
      </c>
      <c r="B25" s="50" t="s">
        <v>94</v>
      </c>
      <c r="C25" s="51" t="s">
        <v>1</v>
      </c>
      <c r="D25" s="52">
        <v>3</v>
      </c>
      <c r="E25" s="112"/>
      <c r="F25" s="46">
        <f>+E25*D25</f>
        <v>0</v>
      </c>
      <c r="G25" s="116"/>
    </row>
    <row r="26" spans="1:7" x14ac:dyDescent="0.25">
      <c r="A26" s="98"/>
      <c r="B26" s="44"/>
      <c r="C26" s="42"/>
      <c r="D26" s="42"/>
      <c r="E26" s="108"/>
      <c r="F26" s="48"/>
      <c r="G26" s="116"/>
    </row>
    <row r="27" spans="1:7" ht="68.25" customHeight="1" x14ac:dyDescent="0.25">
      <c r="A27" s="97">
        <f>MAX($A$4:A26)+1</f>
        <v>7</v>
      </c>
      <c r="B27" s="41" t="s">
        <v>95</v>
      </c>
      <c r="C27" s="42"/>
      <c r="D27" s="42"/>
      <c r="E27" s="108"/>
      <c r="F27" s="48"/>
      <c r="G27" s="116"/>
    </row>
    <row r="28" spans="1:7" x14ac:dyDescent="0.25">
      <c r="A28" s="98"/>
      <c r="B28" s="41" t="s">
        <v>96</v>
      </c>
      <c r="C28" s="49" t="s">
        <v>1</v>
      </c>
      <c r="D28" s="49">
        <v>1</v>
      </c>
      <c r="E28" s="108"/>
      <c r="F28" s="48">
        <f>+E28*D28</f>
        <v>0</v>
      </c>
      <c r="G28" s="116"/>
    </row>
    <row r="29" spans="1:7" x14ac:dyDescent="0.25">
      <c r="A29" s="98"/>
      <c r="B29" s="47"/>
      <c r="C29" s="42"/>
      <c r="D29" s="42"/>
      <c r="E29" s="108"/>
      <c r="F29" s="48"/>
      <c r="G29" s="116"/>
    </row>
    <row r="30" spans="1:7" ht="43.5" customHeight="1" x14ac:dyDescent="0.25">
      <c r="A30" s="98"/>
      <c r="B30" s="41" t="s">
        <v>97</v>
      </c>
      <c r="C30" s="42"/>
      <c r="D30" s="42"/>
      <c r="E30" s="108"/>
      <c r="F30" s="48"/>
      <c r="G30" s="116"/>
    </row>
    <row r="31" spans="1:7" x14ac:dyDescent="0.25">
      <c r="A31" s="98"/>
      <c r="B31" s="41" t="s">
        <v>98</v>
      </c>
      <c r="C31" s="49" t="s">
        <v>1</v>
      </c>
      <c r="D31" s="49">
        <v>2</v>
      </c>
      <c r="E31" s="108"/>
      <c r="F31" s="48">
        <f t="shared" ref="F31:F32" si="2">+E31*D31</f>
        <v>0</v>
      </c>
      <c r="G31" s="116"/>
    </row>
    <row r="32" spans="1:7" x14ac:dyDescent="0.25">
      <c r="A32" s="98"/>
      <c r="B32" s="41" t="s">
        <v>99</v>
      </c>
      <c r="C32" s="49" t="s">
        <v>1</v>
      </c>
      <c r="D32" s="49">
        <v>10</v>
      </c>
      <c r="E32" s="108"/>
      <c r="F32" s="48">
        <f t="shared" si="2"/>
        <v>0</v>
      </c>
      <c r="G32" s="116"/>
    </row>
    <row r="33" spans="1:7" x14ac:dyDescent="0.25">
      <c r="A33" s="98"/>
      <c r="B33" s="47"/>
      <c r="C33" s="42"/>
      <c r="D33" s="42"/>
      <c r="E33" s="108"/>
      <c r="F33" s="48"/>
      <c r="G33" s="116"/>
    </row>
    <row r="34" spans="1:7" ht="123.6" customHeight="1" x14ac:dyDescent="0.25">
      <c r="A34" s="97">
        <f>MAX($A$4:A33)+1</f>
        <v>8</v>
      </c>
      <c r="B34" s="41" t="s">
        <v>176</v>
      </c>
      <c r="C34" s="42"/>
      <c r="D34" s="42"/>
      <c r="E34" s="108"/>
      <c r="F34" s="48"/>
      <c r="G34" s="116"/>
    </row>
    <row r="35" spans="1:7" ht="201.6" customHeight="1" x14ac:dyDescent="0.25">
      <c r="A35" s="98"/>
      <c r="B35" s="44" t="s">
        <v>100</v>
      </c>
      <c r="C35" s="42"/>
      <c r="D35" s="42"/>
      <c r="E35" s="108"/>
      <c r="F35" s="48"/>
      <c r="G35" s="116"/>
    </row>
    <row r="36" spans="1:7" x14ac:dyDescent="0.25">
      <c r="A36" s="98"/>
      <c r="B36" s="41" t="s">
        <v>101</v>
      </c>
      <c r="C36" s="49" t="s">
        <v>102</v>
      </c>
      <c r="D36" s="49">
        <v>48</v>
      </c>
      <c r="E36" s="108"/>
      <c r="F36" s="48">
        <f t="shared" ref="F36:F39" si="3">+E36*D36</f>
        <v>0</v>
      </c>
      <c r="G36" s="116"/>
    </row>
    <row r="37" spans="1:7" x14ac:dyDescent="0.25">
      <c r="A37" s="98"/>
      <c r="B37" s="41" t="s">
        <v>103</v>
      </c>
      <c r="C37" s="49" t="s">
        <v>102</v>
      </c>
      <c r="D37" s="49">
        <v>10</v>
      </c>
      <c r="E37" s="108"/>
      <c r="F37" s="48">
        <f t="shared" si="3"/>
        <v>0</v>
      </c>
      <c r="G37" s="116"/>
    </row>
    <row r="38" spans="1:7" x14ac:dyDescent="0.25">
      <c r="A38" s="98"/>
      <c r="B38" s="41" t="s">
        <v>104</v>
      </c>
      <c r="C38" s="49" t="s">
        <v>102</v>
      </c>
      <c r="D38" s="49">
        <v>36</v>
      </c>
      <c r="E38" s="108"/>
      <c r="F38" s="48">
        <f t="shared" si="3"/>
        <v>0</v>
      </c>
      <c r="G38" s="116"/>
    </row>
    <row r="39" spans="1:7" x14ac:dyDescent="0.25">
      <c r="A39" s="98"/>
      <c r="B39" s="41" t="s">
        <v>105</v>
      </c>
      <c r="C39" s="49" t="s">
        <v>102</v>
      </c>
      <c r="D39" s="49">
        <v>124</v>
      </c>
      <c r="E39" s="108"/>
      <c r="F39" s="48">
        <f t="shared" si="3"/>
        <v>0</v>
      </c>
      <c r="G39" s="116"/>
    </row>
    <row r="40" spans="1:7" ht="17.25" customHeight="1" x14ac:dyDescent="0.25">
      <c r="A40" s="98"/>
      <c r="B40" s="41" t="s">
        <v>106</v>
      </c>
      <c r="C40" s="42"/>
      <c r="D40" s="42"/>
      <c r="E40" s="108"/>
      <c r="F40" s="48"/>
      <c r="G40" s="116"/>
    </row>
    <row r="41" spans="1:7" ht="15" customHeight="1" x14ac:dyDescent="0.25">
      <c r="A41" s="98"/>
      <c r="B41" s="41" t="s">
        <v>92</v>
      </c>
      <c r="C41" s="42"/>
      <c r="D41" s="42"/>
      <c r="E41" s="108"/>
      <c r="F41" s="48"/>
      <c r="G41" s="116"/>
    </row>
    <row r="42" spans="1:7" x14ac:dyDescent="0.25">
      <c r="A42" s="98"/>
      <c r="B42" s="41"/>
      <c r="C42" s="42"/>
      <c r="D42" s="42"/>
      <c r="E42" s="108"/>
      <c r="F42" s="48"/>
      <c r="G42" s="116"/>
    </row>
    <row r="43" spans="1:7" ht="47.25" customHeight="1" x14ac:dyDescent="0.25">
      <c r="A43" s="99">
        <f>MAX($A$5:A41)+1</f>
        <v>9</v>
      </c>
      <c r="B43" s="53" t="s">
        <v>107</v>
      </c>
      <c r="C43" s="54"/>
      <c r="D43" s="54"/>
      <c r="E43" s="108"/>
      <c r="F43" s="48"/>
      <c r="G43" s="116"/>
    </row>
    <row r="44" spans="1:7" ht="208.9" customHeight="1" x14ac:dyDescent="0.25">
      <c r="A44" s="99"/>
      <c r="B44" s="53" t="s">
        <v>100</v>
      </c>
      <c r="C44" s="54"/>
      <c r="D44" s="54"/>
      <c r="E44" s="108"/>
      <c r="F44" s="48"/>
      <c r="G44" s="116"/>
    </row>
    <row r="45" spans="1:7" x14ac:dyDescent="0.25">
      <c r="A45" s="99"/>
      <c r="B45" s="53" t="s">
        <v>108</v>
      </c>
      <c r="C45" s="42" t="s">
        <v>102</v>
      </c>
      <c r="D45" s="42">
        <v>52</v>
      </c>
      <c r="E45" s="108"/>
      <c r="F45" s="48">
        <f>+E45*D45</f>
        <v>0</v>
      </c>
      <c r="G45" s="116"/>
    </row>
    <row r="46" spans="1:7" x14ac:dyDescent="0.25">
      <c r="A46" s="98"/>
      <c r="B46" s="41"/>
      <c r="C46" s="42"/>
      <c r="D46" s="42"/>
      <c r="E46" s="108"/>
      <c r="F46" s="48"/>
      <c r="G46" s="116"/>
    </row>
    <row r="47" spans="1:7" ht="170.45" customHeight="1" x14ac:dyDescent="0.25">
      <c r="A47" s="97">
        <f>MAX($A$4:A46)+1</f>
        <v>10</v>
      </c>
      <c r="B47" s="55" t="s">
        <v>109</v>
      </c>
      <c r="C47" s="42"/>
      <c r="D47" s="42"/>
      <c r="E47" s="108"/>
      <c r="F47" s="48"/>
      <c r="G47" s="116"/>
    </row>
    <row r="48" spans="1:7" ht="18" customHeight="1" x14ac:dyDescent="0.25">
      <c r="A48" s="98"/>
      <c r="B48" s="41" t="s">
        <v>110</v>
      </c>
      <c r="C48" s="42"/>
      <c r="D48" s="42"/>
      <c r="E48" s="108"/>
      <c r="F48" s="48"/>
      <c r="G48" s="116"/>
    </row>
    <row r="49" spans="1:7" x14ac:dyDescent="0.25">
      <c r="A49" s="98"/>
      <c r="B49" s="41" t="s">
        <v>101</v>
      </c>
      <c r="C49" s="49" t="s">
        <v>102</v>
      </c>
      <c r="D49" s="49">
        <v>48</v>
      </c>
      <c r="E49" s="108"/>
      <c r="F49" s="48">
        <f t="shared" ref="F49:F51" si="4">+E49*D49</f>
        <v>0</v>
      </c>
      <c r="G49" s="116"/>
    </row>
    <row r="50" spans="1:7" x14ac:dyDescent="0.25">
      <c r="A50" s="98"/>
      <c r="B50" s="41" t="s">
        <v>103</v>
      </c>
      <c r="C50" s="49" t="s">
        <v>102</v>
      </c>
      <c r="D50" s="49">
        <v>10</v>
      </c>
      <c r="E50" s="108"/>
      <c r="F50" s="48">
        <f t="shared" si="4"/>
        <v>0</v>
      </c>
      <c r="G50" s="116"/>
    </row>
    <row r="51" spans="1:7" x14ac:dyDescent="0.25">
      <c r="A51" s="98"/>
      <c r="B51" s="41" t="s">
        <v>105</v>
      </c>
      <c r="C51" s="49" t="s">
        <v>102</v>
      </c>
      <c r="D51" s="49">
        <v>65</v>
      </c>
      <c r="E51" s="108"/>
      <c r="F51" s="48">
        <f t="shared" si="4"/>
        <v>0</v>
      </c>
      <c r="G51" s="116"/>
    </row>
    <row r="52" spans="1:7" x14ac:dyDescent="0.25">
      <c r="A52" s="98"/>
      <c r="B52" s="41" t="s">
        <v>111</v>
      </c>
      <c r="C52" s="42"/>
      <c r="D52" s="42"/>
      <c r="E52" s="108"/>
      <c r="F52" s="48"/>
      <c r="G52" s="116"/>
    </row>
    <row r="53" spans="1:7" x14ac:dyDescent="0.25">
      <c r="A53" s="98"/>
      <c r="B53" s="41" t="s">
        <v>105</v>
      </c>
      <c r="C53" s="49" t="s">
        <v>102</v>
      </c>
      <c r="D53" s="49">
        <v>59</v>
      </c>
      <c r="E53" s="108"/>
      <c r="F53" s="48">
        <f t="shared" ref="F53" si="5">+E53*D53</f>
        <v>0</v>
      </c>
      <c r="G53" s="116"/>
    </row>
    <row r="54" spans="1:7" ht="15.75" customHeight="1" x14ac:dyDescent="0.25">
      <c r="A54" s="98"/>
      <c r="B54" s="41" t="s">
        <v>112</v>
      </c>
      <c r="C54" s="42"/>
      <c r="D54" s="42"/>
      <c r="E54" s="108"/>
      <c r="F54" s="48"/>
      <c r="G54" s="116"/>
    </row>
    <row r="55" spans="1:7" x14ac:dyDescent="0.25">
      <c r="A55" s="99"/>
      <c r="B55" s="53" t="s">
        <v>108</v>
      </c>
      <c r="C55" s="42" t="s">
        <v>102</v>
      </c>
      <c r="D55" s="42">
        <v>52</v>
      </c>
      <c r="E55" s="108"/>
      <c r="F55" s="48">
        <f>+E55*D55</f>
        <v>0</v>
      </c>
      <c r="G55" s="116"/>
    </row>
    <row r="56" spans="1:7" ht="28.5" x14ac:dyDescent="0.25">
      <c r="A56" s="98"/>
      <c r="B56" s="55" t="s">
        <v>171</v>
      </c>
      <c r="C56" s="42"/>
      <c r="D56" s="42"/>
      <c r="E56" s="108"/>
      <c r="F56" s="48"/>
      <c r="G56" s="116"/>
    </row>
    <row r="57" spans="1:7" x14ac:dyDescent="0.25">
      <c r="A57" s="98"/>
      <c r="B57" s="55"/>
      <c r="C57" s="42"/>
      <c r="D57" s="42"/>
      <c r="E57" s="108"/>
      <c r="F57" s="48"/>
      <c r="G57" s="116"/>
    </row>
    <row r="58" spans="1:7" ht="99.75" x14ac:dyDescent="0.25">
      <c r="A58" s="98" t="s">
        <v>201</v>
      </c>
      <c r="B58" s="55" t="s">
        <v>224</v>
      </c>
      <c r="C58" s="45" t="s">
        <v>3</v>
      </c>
      <c r="D58" s="45">
        <v>1</v>
      </c>
      <c r="E58" s="112"/>
      <c r="F58" s="46">
        <f>+E58*D58</f>
        <v>0</v>
      </c>
      <c r="G58" s="116"/>
    </row>
    <row r="59" spans="1:7" x14ac:dyDescent="0.25">
      <c r="A59" s="98"/>
      <c r="B59" s="55"/>
      <c r="C59" s="42"/>
      <c r="D59" s="42"/>
      <c r="E59" s="108"/>
      <c r="F59" s="48"/>
      <c r="G59" s="116"/>
    </row>
    <row r="60" spans="1:7" ht="57" x14ac:dyDescent="0.25">
      <c r="A60" s="98" t="s">
        <v>202</v>
      </c>
      <c r="B60" s="55" t="s">
        <v>225</v>
      </c>
      <c r="C60" s="45" t="s">
        <v>3</v>
      </c>
      <c r="D60" s="45">
        <v>1</v>
      </c>
      <c r="E60" s="112"/>
      <c r="F60" s="46">
        <f>+E60*D60</f>
        <v>0</v>
      </c>
      <c r="G60" s="116"/>
    </row>
    <row r="61" spans="1:7" x14ac:dyDescent="0.25">
      <c r="A61" s="98"/>
      <c r="B61" s="55"/>
      <c r="C61" s="42"/>
      <c r="D61" s="42"/>
      <c r="E61" s="108"/>
      <c r="F61" s="48"/>
      <c r="G61" s="116"/>
    </row>
    <row r="62" spans="1:7" ht="57" x14ac:dyDescent="0.25">
      <c r="A62" s="98" t="s">
        <v>203</v>
      </c>
      <c r="B62" s="55" t="s">
        <v>226</v>
      </c>
      <c r="C62" s="45" t="s">
        <v>1</v>
      </c>
      <c r="D62" s="45">
        <v>1</v>
      </c>
      <c r="E62" s="112"/>
      <c r="F62" s="46">
        <f>+E62*D62</f>
        <v>0</v>
      </c>
      <c r="G62" s="116"/>
    </row>
    <row r="63" spans="1:7" x14ac:dyDescent="0.25">
      <c r="A63" s="98"/>
      <c r="B63" s="55"/>
      <c r="C63" s="42"/>
      <c r="D63" s="42"/>
      <c r="E63" s="108"/>
      <c r="F63" s="48"/>
      <c r="G63" s="116"/>
    </row>
    <row r="64" spans="1:7" ht="85.5" x14ac:dyDescent="0.25">
      <c r="A64" s="98" t="s">
        <v>204</v>
      </c>
      <c r="B64" s="55" t="s">
        <v>227</v>
      </c>
      <c r="C64" s="45" t="s">
        <v>3</v>
      </c>
      <c r="D64" s="45">
        <v>1</v>
      </c>
      <c r="E64" s="112"/>
      <c r="F64" s="46">
        <f>+E64*D64</f>
        <v>0</v>
      </c>
      <c r="G64" s="116"/>
    </row>
    <row r="65" spans="1:7" x14ac:dyDescent="0.25">
      <c r="A65" s="98"/>
      <c r="B65" s="55"/>
      <c r="C65" s="42"/>
      <c r="D65" s="42"/>
      <c r="E65" s="108"/>
      <c r="F65" s="48"/>
      <c r="G65" s="116"/>
    </row>
    <row r="66" spans="1:7" ht="57" x14ac:dyDescent="0.25">
      <c r="A66" s="98" t="s">
        <v>208</v>
      </c>
      <c r="B66" s="55" t="s">
        <v>228</v>
      </c>
      <c r="C66" s="45" t="s">
        <v>3</v>
      </c>
      <c r="D66" s="45">
        <v>1</v>
      </c>
      <c r="E66" s="112"/>
      <c r="F66" s="46">
        <f>+E66*D66</f>
        <v>0</v>
      </c>
      <c r="G66" s="116"/>
    </row>
    <row r="67" spans="1:7" x14ac:dyDescent="0.25">
      <c r="A67" s="98"/>
      <c r="B67" s="55"/>
      <c r="C67" s="42"/>
      <c r="D67" s="42"/>
      <c r="E67" s="108"/>
      <c r="F67" s="48"/>
      <c r="G67" s="116"/>
    </row>
    <row r="68" spans="1:7" ht="42.75" x14ac:dyDescent="0.25">
      <c r="A68" s="98" t="s">
        <v>209</v>
      </c>
      <c r="B68" s="55" t="s">
        <v>229</v>
      </c>
      <c r="C68" s="45" t="s">
        <v>3</v>
      </c>
      <c r="D68" s="45">
        <v>1</v>
      </c>
      <c r="E68" s="112"/>
      <c r="F68" s="46">
        <f>+E68*D68</f>
        <v>0</v>
      </c>
      <c r="G68" s="116"/>
    </row>
    <row r="69" spans="1:7" ht="15.75" customHeight="1" x14ac:dyDescent="0.25">
      <c r="A69" s="98"/>
      <c r="B69" s="41"/>
      <c r="C69" s="42"/>
      <c r="D69" s="42"/>
      <c r="E69" s="108"/>
      <c r="F69" s="48"/>
      <c r="G69" s="116"/>
    </row>
    <row r="70" spans="1:7" ht="63" customHeight="1" x14ac:dyDescent="0.25">
      <c r="A70" s="98" t="s">
        <v>210</v>
      </c>
      <c r="B70" s="41" t="s">
        <v>230</v>
      </c>
      <c r="C70" s="45" t="s">
        <v>3</v>
      </c>
      <c r="D70" s="45">
        <v>1</v>
      </c>
      <c r="E70" s="112"/>
      <c r="F70" s="46">
        <f>+E70*D70</f>
        <v>0</v>
      </c>
      <c r="G70" s="116"/>
    </row>
    <row r="71" spans="1:7" x14ac:dyDescent="0.25">
      <c r="A71" s="98"/>
      <c r="B71" s="44"/>
      <c r="C71" s="42"/>
      <c r="D71" s="42"/>
      <c r="E71" s="108"/>
      <c r="F71" s="48"/>
      <c r="G71" s="116"/>
    </row>
    <row r="72" spans="1:7" ht="42.75" x14ac:dyDescent="0.25">
      <c r="A72" s="97" t="s">
        <v>211</v>
      </c>
      <c r="B72" s="44" t="s">
        <v>177</v>
      </c>
      <c r="C72" s="45" t="s">
        <v>3</v>
      </c>
      <c r="D72" s="45">
        <v>1</v>
      </c>
      <c r="E72" s="112"/>
      <c r="F72" s="46">
        <f>+E72*D72</f>
        <v>0</v>
      </c>
      <c r="G72" s="116"/>
    </row>
    <row r="73" spans="1:7" x14ac:dyDescent="0.25">
      <c r="A73" s="98"/>
      <c r="B73" s="41"/>
      <c r="C73" s="42"/>
      <c r="D73" s="42"/>
      <c r="E73" s="108"/>
      <c r="F73" s="48"/>
      <c r="G73" s="116"/>
    </row>
    <row r="74" spans="1:7" ht="28.5" x14ac:dyDescent="0.25">
      <c r="A74" s="98" t="s">
        <v>214</v>
      </c>
      <c r="B74" s="41" t="s">
        <v>231</v>
      </c>
      <c r="C74" s="45" t="s">
        <v>3</v>
      </c>
      <c r="D74" s="45">
        <v>1</v>
      </c>
      <c r="E74" s="112"/>
      <c r="F74" s="46">
        <f>+E74*D74</f>
        <v>0</v>
      </c>
      <c r="G74" s="116"/>
    </row>
    <row r="75" spans="1:7" x14ac:dyDescent="0.25">
      <c r="A75" s="98"/>
      <c r="B75" s="41"/>
      <c r="C75" s="42"/>
      <c r="D75" s="42"/>
      <c r="E75" s="108"/>
      <c r="F75" s="48"/>
      <c r="G75" s="116"/>
    </row>
    <row r="76" spans="1:7" ht="43.5" thickBot="1" x14ac:dyDescent="0.3">
      <c r="A76" s="97" t="s">
        <v>215</v>
      </c>
      <c r="B76" s="41" t="s">
        <v>178</v>
      </c>
      <c r="C76" s="56" t="s">
        <v>179</v>
      </c>
      <c r="D76" s="56">
        <v>42</v>
      </c>
      <c r="E76" s="120"/>
      <c r="F76" s="57">
        <f>+E76*D76</f>
        <v>0</v>
      </c>
      <c r="G76" s="116"/>
    </row>
    <row r="77" spans="1:7" s="8" customFormat="1" x14ac:dyDescent="0.25">
      <c r="A77" s="38"/>
      <c r="B77" s="38" t="s">
        <v>53</v>
      </c>
      <c r="C77" s="39"/>
      <c r="D77" s="39"/>
      <c r="E77" s="48"/>
      <c r="F77" s="88">
        <f>SUM(F6:F76)</f>
        <v>0</v>
      </c>
    </row>
  </sheetData>
  <sheetProtection algorithmName="SHA-512" hashValue="wFhPaHEBRxa/LmDY1Il95P5EpIA+tORrzoLkFrCVubIsa/n9zTY2dadUC7zzFu8NHr+sU6ZaLGN/gBNIuBlAWg==" saltValue="TygQpr0ZbTOn5iVw3z36dQ==" spinCount="100000" sheet="1" objects="1" scenarios="1"/>
  <pageMargins left="0.7" right="0.7" top="0.75" bottom="0.75" header="0.3" footer="0.3"/>
  <pageSetup paperSize="9" orientation="portrait"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189"/>
  <sheetViews>
    <sheetView tabSelected="1" zoomScale="85" zoomScaleNormal="85" workbookViewId="0">
      <selection activeCell="E6" sqref="E6"/>
    </sheetView>
  </sheetViews>
  <sheetFormatPr defaultRowHeight="15" x14ac:dyDescent="0.25"/>
  <cols>
    <col min="1" max="1" width="4.140625" customWidth="1"/>
    <col min="2" max="2" width="62.42578125" bestFit="1" customWidth="1"/>
    <col min="3" max="3" width="7.140625" customWidth="1"/>
    <col min="4" max="4" width="8.85546875" bestFit="1" customWidth="1"/>
    <col min="5" max="5" width="12.28515625" bestFit="1" customWidth="1"/>
    <col min="6" max="6" width="10.42578125" customWidth="1"/>
    <col min="7" max="7" width="17.7109375" bestFit="1" customWidth="1"/>
    <col min="12" max="12" width="9.140625" customWidth="1"/>
  </cols>
  <sheetData>
    <row r="1" spans="1:8" x14ac:dyDescent="0.25">
      <c r="A1" s="37"/>
      <c r="B1" s="37"/>
      <c r="C1" s="37"/>
      <c r="D1" s="37"/>
      <c r="E1" s="37"/>
      <c r="F1" s="37"/>
    </row>
    <row r="2" spans="1:8" s="2" customFormat="1" x14ac:dyDescent="0.2">
      <c r="A2" s="18"/>
      <c r="B2" s="19" t="s">
        <v>166</v>
      </c>
      <c r="C2" s="20"/>
      <c r="D2" s="20"/>
      <c r="E2" s="21"/>
      <c r="F2" s="21"/>
      <c r="G2" s="1"/>
      <c r="H2" s="1"/>
    </row>
    <row r="3" spans="1:8" s="2" customFormat="1" x14ac:dyDescent="0.2">
      <c r="A3" s="18"/>
      <c r="B3" s="22"/>
      <c r="C3" s="20"/>
      <c r="D3" s="20"/>
      <c r="E3" s="21"/>
      <c r="F3" s="21"/>
      <c r="G3" s="1"/>
      <c r="H3" s="1"/>
    </row>
    <row r="4" spans="1:8" s="2" customFormat="1" x14ac:dyDescent="0.25">
      <c r="A4" s="23" t="s">
        <v>0</v>
      </c>
      <c r="B4" s="24" t="s">
        <v>115</v>
      </c>
      <c r="C4" s="84" t="s">
        <v>167</v>
      </c>
      <c r="D4" s="84" t="s">
        <v>168</v>
      </c>
      <c r="E4" s="85" t="s">
        <v>169</v>
      </c>
      <c r="F4" s="86" t="s">
        <v>170</v>
      </c>
      <c r="G4" s="86" t="s">
        <v>261</v>
      </c>
      <c r="H4" s="1"/>
    </row>
    <row r="5" spans="1:8" s="2" customFormat="1" x14ac:dyDescent="0.25">
      <c r="A5" s="23"/>
      <c r="B5" s="25" t="s">
        <v>116</v>
      </c>
      <c r="C5" s="26"/>
      <c r="D5" s="26"/>
      <c r="E5" s="121"/>
      <c r="F5" s="26"/>
      <c r="G5" s="124"/>
      <c r="H5" s="1"/>
    </row>
    <row r="6" spans="1:8" s="2" customFormat="1" ht="14.25" x14ac:dyDescent="0.2">
      <c r="A6" s="27"/>
      <c r="B6" s="7" t="s">
        <v>117</v>
      </c>
      <c r="C6" s="20" t="s">
        <v>1</v>
      </c>
      <c r="D6" s="20">
        <v>1</v>
      </c>
      <c r="E6" s="122"/>
      <c r="F6" s="28">
        <f>E6*D6</f>
        <v>0</v>
      </c>
      <c r="G6" s="125"/>
      <c r="H6" s="1"/>
    </row>
    <row r="7" spans="1:8" s="2" customFormat="1" ht="14.25" x14ac:dyDescent="0.2">
      <c r="A7" s="27"/>
      <c r="B7" s="29" t="s">
        <v>118</v>
      </c>
      <c r="C7" s="20" t="s">
        <v>1</v>
      </c>
      <c r="D7" s="20">
        <v>1</v>
      </c>
      <c r="E7" s="122"/>
      <c r="F7" s="28">
        <f t="shared" ref="F7:F12" si="0">E7*D7</f>
        <v>0</v>
      </c>
      <c r="G7" s="124"/>
      <c r="H7" s="1"/>
    </row>
    <row r="8" spans="1:8" s="2" customFormat="1" ht="14.25" x14ac:dyDescent="0.2">
      <c r="A8" s="27"/>
      <c r="B8" s="29" t="s">
        <v>119</v>
      </c>
      <c r="C8" s="20" t="s">
        <v>1</v>
      </c>
      <c r="D8" s="20">
        <v>1</v>
      </c>
      <c r="E8" s="122"/>
      <c r="F8" s="28">
        <f t="shared" si="0"/>
        <v>0</v>
      </c>
      <c r="G8" s="124"/>
      <c r="H8" s="1"/>
    </row>
    <row r="9" spans="1:8" s="2" customFormat="1" ht="25.5" x14ac:dyDescent="0.2">
      <c r="A9" s="27"/>
      <c r="B9" s="7" t="s">
        <v>120</v>
      </c>
      <c r="C9" s="20" t="s">
        <v>1</v>
      </c>
      <c r="D9" s="20">
        <v>1</v>
      </c>
      <c r="E9" s="122"/>
      <c r="F9" s="28">
        <f t="shared" si="0"/>
        <v>0</v>
      </c>
      <c r="G9" s="124"/>
      <c r="H9" s="1"/>
    </row>
    <row r="10" spans="1:8" s="2" customFormat="1" ht="14.25" x14ac:dyDescent="0.2">
      <c r="A10" s="27"/>
      <c r="B10" s="7" t="s">
        <v>121</v>
      </c>
      <c r="C10" s="20" t="s">
        <v>1</v>
      </c>
      <c r="D10" s="20">
        <v>1</v>
      </c>
      <c r="E10" s="122"/>
      <c r="F10" s="28">
        <f t="shared" si="0"/>
        <v>0</v>
      </c>
      <c r="G10" s="124"/>
      <c r="H10" s="1"/>
    </row>
    <row r="11" spans="1:8" s="2" customFormat="1" ht="14.25" x14ac:dyDescent="0.2">
      <c r="A11" s="27"/>
      <c r="B11" s="29" t="s">
        <v>122</v>
      </c>
      <c r="C11" s="20" t="s">
        <v>1</v>
      </c>
      <c r="D11" s="20">
        <v>10</v>
      </c>
      <c r="E11" s="122"/>
      <c r="F11" s="28">
        <f t="shared" si="0"/>
        <v>0</v>
      </c>
      <c r="G11" s="124"/>
      <c r="H11" s="1"/>
    </row>
    <row r="12" spans="1:8" s="2" customFormat="1" ht="14.25" x14ac:dyDescent="0.2">
      <c r="A12" s="27"/>
      <c r="B12" s="30" t="s">
        <v>123</v>
      </c>
      <c r="C12" s="20" t="s">
        <v>1</v>
      </c>
      <c r="D12" s="20">
        <v>1</v>
      </c>
      <c r="E12" s="122"/>
      <c r="F12" s="28">
        <f t="shared" si="0"/>
        <v>0</v>
      </c>
      <c r="G12" s="124"/>
      <c r="H12" s="1"/>
    </row>
    <row r="13" spans="1:8" s="2" customFormat="1" ht="14.25" x14ac:dyDescent="0.2">
      <c r="A13" s="27"/>
      <c r="B13" s="30"/>
      <c r="C13" s="20"/>
      <c r="D13" s="20"/>
      <c r="E13" s="122"/>
      <c r="F13" s="21"/>
      <c r="G13" s="124"/>
      <c r="H13" s="1"/>
    </row>
    <row r="14" spans="1:8" s="2" customFormat="1" x14ac:dyDescent="0.25">
      <c r="A14" s="23"/>
      <c r="B14" s="25" t="s">
        <v>124</v>
      </c>
      <c r="C14" s="26"/>
      <c r="D14" s="26"/>
      <c r="E14" s="121"/>
      <c r="F14" s="26"/>
      <c r="G14" s="124"/>
      <c r="H14" s="1"/>
    </row>
    <row r="15" spans="1:8" s="2" customFormat="1" ht="14.25" x14ac:dyDescent="0.2">
      <c r="A15" s="27"/>
      <c r="B15" s="31" t="s">
        <v>125</v>
      </c>
      <c r="C15" s="20" t="s">
        <v>1</v>
      </c>
      <c r="D15" s="20">
        <v>1</v>
      </c>
      <c r="E15" s="122"/>
      <c r="F15" s="28">
        <f t="shared" ref="F15" si="1">E15*D15</f>
        <v>0</v>
      </c>
      <c r="G15" s="124"/>
      <c r="H15" s="1"/>
    </row>
    <row r="16" spans="1:8" s="2" customFormat="1" ht="14.25" x14ac:dyDescent="0.2">
      <c r="A16" s="27"/>
      <c r="B16" s="31"/>
      <c r="C16" s="20"/>
      <c r="D16" s="20"/>
      <c r="E16" s="122"/>
      <c r="F16" s="28"/>
      <c r="G16" s="124"/>
      <c r="H16" s="1"/>
    </row>
    <row r="17" spans="1:12" s="2" customFormat="1" x14ac:dyDescent="0.25">
      <c r="A17" s="23"/>
      <c r="B17" s="25" t="s">
        <v>126</v>
      </c>
      <c r="C17" s="26"/>
      <c r="D17" s="26"/>
      <c r="E17" s="121"/>
      <c r="F17" s="26"/>
      <c r="G17" s="124"/>
      <c r="H17" s="1"/>
    </row>
    <row r="18" spans="1:12" s="2" customFormat="1" ht="72" x14ac:dyDescent="0.25">
      <c r="A18" s="27"/>
      <c r="B18" s="31" t="s">
        <v>183</v>
      </c>
      <c r="C18" s="32" t="s">
        <v>3</v>
      </c>
      <c r="D18" s="32">
        <v>1</v>
      </c>
      <c r="E18" s="123"/>
      <c r="F18" s="33">
        <f t="shared" ref="F18" si="2">E18*D18</f>
        <v>0</v>
      </c>
      <c r="G18" s="124"/>
      <c r="H18" s="1"/>
      <c r="L18" s="87"/>
    </row>
    <row r="19" spans="1:12" s="2" customFormat="1" ht="14.25" x14ac:dyDescent="0.2">
      <c r="A19" s="27"/>
      <c r="B19" s="31"/>
      <c r="C19" s="20"/>
      <c r="D19" s="20"/>
      <c r="E19" s="122"/>
      <c r="F19" s="28"/>
      <c r="G19" s="124"/>
      <c r="H19" s="1"/>
    </row>
    <row r="20" spans="1:12" s="2" customFormat="1" x14ac:dyDescent="0.25">
      <c r="A20" s="23"/>
      <c r="B20" s="25" t="s">
        <v>127</v>
      </c>
      <c r="C20" s="26"/>
      <c r="D20" s="26"/>
      <c r="E20" s="121"/>
      <c r="F20" s="26"/>
      <c r="G20" s="124"/>
      <c r="H20" s="1"/>
    </row>
    <row r="21" spans="1:12" s="2" customFormat="1" ht="14.25" x14ac:dyDescent="0.2">
      <c r="A21" s="27"/>
      <c r="B21" s="31" t="s">
        <v>128</v>
      </c>
      <c r="C21" s="20" t="s">
        <v>3</v>
      </c>
      <c r="D21" s="20">
        <v>1</v>
      </c>
      <c r="E21" s="122"/>
      <c r="F21" s="28">
        <f t="shared" ref="F21" si="3">E21*D21</f>
        <v>0</v>
      </c>
      <c r="G21" s="124"/>
      <c r="H21" s="1"/>
    </row>
    <row r="22" spans="1:12" s="2" customFormat="1" ht="14.25" x14ac:dyDescent="0.2">
      <c r="A22" s="27"/>
      <c r="B22" s="31"/>
      <c r="C22" s="20"/>
      <c r="D22" s="20"/>
      <c r="E22" s="122"/>
      <c r="F22" s="28"/>
      <c r="G22" s="124"/>
      <c r="H22" s="1"/>
    </row>
    <row r="23" spans="1:12" s="2" customFormat="1" x14ac:dyDescent="0.25">
      <c r="A23" s="23"/>
      <c r="B23" s="25" t="s">
        <v>129</v>
      </c>
      <c r="C23" s="26"/>
      <c r="D23" s="26"/>
      <c r="E23" s="121"/>
      <c r="F23" s="26"/>
      <c r="G23" s="124"/>
      <c r="H23" s="1"/>
    </row>
    <row r="24" spans="1:12" s="2" customFormat="1" ht="28.5" x14ac:dyDescent="0.2">
      <c r="A24" s="27"/>
      <c r="B24" s="31" t="s">
        <v>130</v>
      </c>
      <c r="C24" s="32" t="s">
        <v>3</v>
      </c>
      <c r="D24" s="32">
        <v>1</v>
      </c>
      <c r="E24" s="123"/>
      <c r="F24" s="33">
        <f t="shared" ref="F24" si="4">E24*D24</f>
        <v>0</v>
      </c>
      <c r="G24" s="124"/>
      <c r="H24" s="1"/>
    </row>
    <row r="25" spans="1:12" s="2" customFormat="1" ht="14.25" x14ac:dyDescent="0.2">
      <c r="A25" s="27"/>
      <c r="B25" s="31"/>
      <c r="C25" s="20"/>
      <c r="D25" s="20"/>
      <c r="E25" s="122"/>
      <c r="F25" s="28"/>
      <c r="G25" s="124"/>
      <c r="H25" s="1"/>
    </row>
    <row r="26" spans="1:12" s="2" customFormat="1" x14ac:dyDescent="0.25">
      <c r="A26" s="23" t="s">
        <v>2</v>
      </c>
      <c r="B26" s="24" t="s">
        <v>131</v>
      </c>
      <c r="C26" s="20"/>
      <c r="D26" s="20"/>
      <c r="E26" s="122"/>
      <c r="F26" s="28"/>
      <c r="G26" s="124"/>
      <c r="H26" s="1"/>
    </row>
    <row r="27" spans="1:12" s="2" customFormat="1" x14ac:dyDescent="0.25">
      <c r="A27" s="23"/>
      <c r="B27" s="25" t="s">
        <v>116</v>
      </c>
      <c r="C27" s="26"/>
      <c r="D27" s="26"/>
      <c r="E27" s="121"/>
      <c r="F27" s="26"/>
      <c r="G27" s="124"/>
      <c r="H27" s="1"/>
    </row>
    <row r="28" spans="1:12" s="2" customFormat="1" ht="14.25" x14ac:dyDescent="0.2">
      <c r="A28" s="27"/>
      <c r="B28" s="7" t="s">
        <v>117</v>
      </c>
      <c r="C28" s="20" t="s">
        <v>1</v>
      </c>
      <c r="D28" s="20">
        <v>1</v>
      </c>
      <c r="E28" s="122"/>
      <c r="F28" s="28">
        <f>E28*D28</f>
        <v>0</v>
      </c>
      <c r="G28" s="125"/>
      <c r="H28" s="1"/>
    </row>
    <row r="29" spans="1:12" s="2" customFormat="1" ht="14.25" x14ac:dyDescent="0.2">
      <c r="A29" s="27"/>
      <c r="B29" s="29" t="s">
        <v>118</v>
      </c>
      <c r="C29" s="20" t="s">
        <v>1</v>
      </c>
      <c r="D29" s="20">
        <v>1</v>
      </c>
      <c r="E29" s="122"/>
      <c r="F29" s="28">
        <f t="shared" ref="F29:F34" si="5">E29*D29</f>
        <v>0</v>
      </c>
      <c r="G29" s="124"/>
      <c r="H29" s="1"/>
    </row>
    <row r="30" spans="1:12" s="2" customFormat="1" ht="14.25" x14ac:dyDescent="0.2">
      <c r="A30" s="27"/>
      <c r="B30" s="29" t="s">
        <v>119</v>
      </c>
      <c r="C30" s="20" t="s">
        <v>1</v>
      </c>
      <c r="D30" s="20">
        <v>1</v>
      </c>
      <c r="E30" s="122"/>
      <c r="F30" s="28">
        <f t="shared" si="5"/>
        <v>0</v>
      </c>
      <c r="G30" s="124"/>
      <c r="H30" s="1"/>
    </row>
    <row r="31" spans="1:12" s="2" customFormat="1" ht="25.5" x14ac:dyDescent="0.2">
      <c r="A31" s="27"/>
      <c r="B31" s="7" t="s">
        <v>120</v>
      </c>
      <c r="C31" s="32" t="s">
        <v>1</v>
      </c>
      <c r="D31" s="32">
        <v>1</v>
      </c>
      <c r="E31" s="123"/>
      <c r="F31" s="33">
        <f t="shared" si="5"/>
        <v>0</v>
      </c>
      <c r="G31" s="124"/>
      <c r="H31" s="1"/>
    </row>
    <row r="32" spans="1:12" s="2" customFormat="1" ht="14.25" x14ac:dyDescent="0.2">
      <c r="A32" s="27"/>
      <c r="B32" s="7" t="s">
        <v>121</v>
      </c>
      <c r="C32" s="20" t="s">
        <v>1</v>
      </c>
      <c r="D32" s="20">
        <v>1</v>
      </c>
      <c r="E32" s="122"/>
      <c r="F32" s="28">
        <f t="shared" si="5"/>
        <v>0</v>
      </c>
      <c r="G32" s="124"/>
      <c r="H32" s="1"/>
    </row>
    <row r="33" spans="1:8" s="2" customFormat="1" ht="14.25" x14ac:dyDescent="0.2">
      <c r="A33" s="27"/>
      <c r="B33" s="29" t="s">
        <v>122</v>
      </c>
      <c r="C33" s="20" t="s">
        <v>1</v>
      </c>
      <c r="D33" s="20">
        <v>10</v>
      </c>
      <c r="E33" s="122"/>
      <c r="F33" s="28">
        <f t="shared" si="5"/>
        <v>0</v>
      </c>
      <c r="G33" s="124"/>
      <c r="H33" s="1"/>
    </row>
    <row r="34" spans="1:8" s="2" customFormat="1" ht="14.25" x14ac:dyDescent="0.2">
      <c r="A34" s="27"/>
      <c r="B34" s="30" t="s">
        <v>123</v>
      </c>
      <c r="C34" s="20" t="s">
        <v>1</v>
      </c>
      <c r="D34" s="20">
        <v>1</v>
      </c>
      <c r="E34" s="122"/>
      <c r="F34" s="28">
        <f t="shared" si="5"/>
        <v>0</v>
      </c>
      <c r="G34" s="124"/>
      <c r="H34" s="1"/>
    </row>
    <row r="35" spans="1:8" s="2" customFormat="1" ht="14.25" x14ac:dyDescent="0.2">
      <c r="A35" s="27"/>
      <c r="B35" s="30"/>
      <c r="C35" s="20"/>
      <c r="D35" s="20"/>
      <c r="E35" s="122"/>
      <c r="F35" s="21"/>
      <c r="G35" s="124"/>
      <c r="H35" s="1"/>
    </row>
    <row r="36" spans="1:8" s="2" customFormat="1" x14ac:dyDescent="0.25">
      <c r="A36" s="23"/>
      <c r="B36" s="25" t="s">
        <v>124</v>
      </c>
      <c r="C36" s="26"/>
      <c r="D36" s="26"/>
      <c r="E36" s="121"/>
      <c r="F36" s="26"/>
      <c r="G36" s="124"/>
      <c r="H36" s="1"/>
    </row>
    <row r="37" spans="1:8" s="2" customFormat="1" ht="14.25" x14ac:dyDescent="0.2">
      <c r="A37" s="27"/>
      <c r="B37" s="31" t="s">
        <v>125</v>
      </c>
      <c r="C37" s="20" t="s">
        <v>1</v>
      </c>
      <c r="D37" s="20">
        <v>1</v>
      </c>
      <c r="E37" s="122"/>
      <c r="F37" s="28">
        <f t="shared" ref="F37" si="6">E37*D37</f>
        <v>0</v>
      </c>
      <c r="G37" s="124"/>
      <c r="H37" s="1"/>
    </row>
    <row r="38" spans="1:8" s="2" customFormat="1" ht="14.25" x14ac:dyDescent="0.2">
      <c r="A38" s="27"/>
      <c r="B38" s="31"/>
      <c r="C38" s="20"/>
      <c r="D38" s="20"/>
      <c r="E38" s="122"/>
      <c r="F38" s="28"/>
      <c r="G38" s="124"/>
      <c r="H38" s="1"/>
    </row>
    <row r="39" spans="1:8" s="2" customFormat="1" x14ac:dyDescent="0.25">
      <c r="A39" s="23"/>
      <c r="B39" s="25" t="s">
        <v>126</v>
      </c>
      <c r="C39" s="26"/>
      <c r="D39" s="26"/>
      <c r="E39" s="121"/>
      <c r="F39" s="26"/>
      <c r="G39" s="124"/>
      <c r="H39" s="1"/>
    </row>
    <row r="40" spans="1:8" s="2" customFormat="1" ht="71.25" x14ac:dyDescent="0.2">
      <c r="A40" s="27"/>
      <c r="B40" s="31" t="s">
        <v>183</v>
      </c>
      <c r="C40" s="32" t="s">
        <v>3</v>
      </c>
      <c r="D40" s="32">
        <v>1</v>
      </c>
      <c r="E40" s="123"/>
      <c r="F40" s="33">
        <f t="shared" ref="F40" si="7">E40*D40</f>
        <v>0</v>
      </c>
      <c r="G40" s="124"/>
      <c r="H40" s="1"/>
    </row>
    <row r="41" spans="1:8" s="2" customFormat="1" ht="14.25" x14ac:dyDescent="0.2">
      <c r="A41" s="27"/>
      <c r="B41" s="31"/>
      <c r="C41" s="20"/>
      <c r="D41" s="20"/>
      <c r="E41" s="122"/>
      <c r="F41" s="28"/>
      <c r="G41" s="124"/>
      <c r="H41" s="1"/>
    </row>
    <row r="42" spans="1:8" s="2" customFormat="1" x14ac:dyDescent="0.25">
      <c r="A42" s="23"/>
      <c r="B42" s="25" t="s">
        <v>127</v>
      </c>
      <c r="C42" s="26"/>
      <c r="D42" s="26"/>
      <c r="E42" s="121"/>
      <c r="F42" s="26"/>
      <c r="G42" s="124"/>
      <c r="H42" s="1"/>
    </row>
    <row r="43" spans="1:8" s="2" customFormat="1" ht="14.25" x14ac:dyDescent="0.2">
      <c r="A43" s="27"/>
      <c r="B43" s="31" t="s">
        <v>128</v>
      </c>
      <c r="C43" s="20" t="s">
        <v>3</v>
      </c>
      <c r="D43" s="20">
        <v>1</v>
      </c>
      <c r="E43" s="122"/>
      <c r="F43" s="28">
        <f t="shared" ref="F43" si="8">E43*D43</f>
        <v>0</v>
      </c>
      <c r="G43" s="124"/>
      <c r="H43" s="1"/>
    </row>
    <row r="44" spans="1:8" s="2" customFormat="1" ht="14.25" x14ac:dyDescent="0.2">
      <c r="A44" s="27"/>
      <c r="B44" s="31"/>
      <c r="C44" s="20"/>
      <c r="D44" s="20"/>
      <c r="E44" s="122"/>
      <c r="F44" s="28"/>
      <c r="G44" s="124"/>
      <c r="H44" s="1"/>
    </row>
    <row r="45" spans="1:8" s="2" customFormat="1" x14ac:dyDescent="0.25">
      <c r="A45" s="23"/>
      <c r="B45" s="25" t="s">
        <v>129</v>
      </c>
      <c r="C45" s="26"/>
      <c r="D45" s="26"/>
      <c r="E45" s="121"/>
      <c r="F45" s="26"/>
      <c r="G45" s="124"/>
      <c r="H45" s="1"/>
    </row>
    <row r="46" spans="1:8" s="2" customFormat="1" ht="28.5" x14ac:dyDescent="0.2">
      <c r="A46" s="27"/>
      <c r="B46" s="31" t="s">
        <v>130</v>
      </c>
      <c r="C46" s="20" t="s">
        <v>3</v>
      </c>
      <c r="D46" s="20">
        <v>1</v>
      </c>
      <c r="E46" s="122"/>
      <c r="F46" s="28">
        <f t="shared" ref="F46" si="9">E46*D46</f>
        <v>0</v>
      </c>
      <c r="G46" s="124"/>
      <c r="H46" s="1"/>
    </row>
    <row r="47" spans="1:8" s="2" customFormat="1" ht="14.25" x14ac:dyDescent="0.2">
      <c r="A47" s="27"/>
      <c r="B47" s="31"/>
      <c r="C47" s="20"/>
      <c r="D47" s="20"/>
      <c r="E47" s="122"/>
      <c r="F47" s="28"/>
      <c r="G47" s="124"/>
      <c r="H47" s="1"/>
    </row>
    <row r="48" spans="1:8" s="2" customFormat="1" x14ac:dyDescent="0.25">
      <c r="A48" s="23" t="s">
        <v>4</v>
      </c>
      <c r="B48" s="24" t="s">
        <v>132</v>
      </c>
      <c r="C48" s="20"/>
      <c r="D48" s="20"/>
      <c r="E48" s="122"/>
      <c r="F48" s="28"/>
      <c r="G48" s="124"/>
      <c r="H48" s="1"/>
    </row>
    <row r="49" spans="1:8" s="2" customFormat="1" x14ac:dyDescent="0.25">
      <c r="A49" s="23"/>
      <c r="B49" s="25" t="s">
        <v>116</v>
      </c>
      <c r="C49" s="26"/>
      <c r="D49" s="26"/>
      <c r="E49" s="121"/>
      <c r="F49" s="26"/>
      <c r="G49" s="124"/>
      <c r="H49" s="1"/>
    </row>
    <row r="50" spans="1:8" s="2" customFormat="1" ht="14.25" x14ac:dyDescent="0.2">
      <c r="A50" s="27"/>
      <c r="B50" s="34" t="s">
        <v>133</v>
      </c>
      <c r="C50" s="20" t="s">
        <v>1</v>
      </c>
      <c r="D50" s="20">
        <v>2</v>
      </c>
      <c r="E50" s="122"/>
      <c r="F50" s="28">
        <f>E50*D50</f>
        <v>0</v>
      </c>
      <c r="G50" s="125"/>
      <c r="H50" s="1"/>
    </row>
    <row r="51" spans="1:8" s="2" customFormat="1" ht="14.25" x14ac:dyDescent="0.2">
      <c r="A51" s="27"/>
      <c r="B51" s="34" t="s">
        <v>134</v>
      </c>
      <c r="C51" s="20" t="s">
        <v>1</v>
      </c>
      <c r="D51" s="20">
        <v>2</v>
      </c>
      <c r="E51" s="122"/>
      <c r="F51" s="28">
        <f t="shared" ref="F51:F53" si="10">E51*D51</f>
        <v>0</v>
      </c>
      <c r="G51" s="124"/>
      <c r="H51" s="1"/>
    </row>
    <row r="52" spans="1:8" s="2" customFormat="1" ht="14.25" x14ac:dyDescent="0.2">
      <c r="A52" s="27"/>
      <c r="B52" s="34" t="s">
        <v>135</v>
      </c>
      <c r="C52" s="20" t="s">
        <v>1</v>
      </c>
      <c r="D52" s="20">
        <v>2</v>
      </c>
      <c r="E52" s="122"/>
      <c r="F52" s="28">
        <f t="shared" si="10"/>
        <v>0</v>
      </c>
      <c r="G52" s="124"/>
      <c r="H52" s="1"/>
    </row>
    <row r="53" spans="1:8" s="2" customFormat="1" ht="14.25" x14ac:dyDescent="0.2">
      <c r="A53" s="27"/>
      <c r="B53" s="35" t="s">
        <v>121</v>
      </c>
      <c r="C53" s="20" t="s">
        <v>1</v>
      </c>
      <c r="D53" s="20">
        <v>2</v>
      </c>
      <c r="E53" s="122"/>
      <c r="F53" s="28">
        <f t="shared" si="10"/>
        <v>0</v>
      </c>
      <c r="G53" s="124"/>
      <c r="H53" s="1"/>
    </row>
    <row r="54" spans="1:8" s="2" customFormat="1" ht="14.25" x14ac:dyDescent="0.2">
      <c r="A54" s="27"/>
      <c r="B54" s="30"/>
      <c r="C54" s="20"/>
      <c r="D54" s="20"/>
      <c r="E54" s="122"/>
      <c r="F54" s="28"/>
      <c r="G54" s="124"/>
      <c r="H54" s="1"/>
    </row>
    <row r="55" spans="1:8" s="2" customFormat="1" x14ac:dyDescent="0.25">
      <c r="A55" s="23"/>
      <c r="B55" s="25" t="s">
        <v>124</v>
      </c>
      <c r="C55" s="26"/>
      <c r="D55" s="26"/>
      <c r="E55" s="122"/>
      <c r="F55" s="28"/>
      <c r="G55" s="124"/>
      <c r="H55" s="1"/>
    </row>
    <row r="56" spans="1:8" s="2" customFormat="1" ht="14.25" x14ac:dyDescent="0.2">
      <c r="A56" s="27"/>
      <c r="B56" s="35" t="s">
        <v>125</v>
      </c>
      <c r="C56" s="20" t="s">
        <v>1</v>
      </c>
      <c r="D56" s="20">
        <v>2</v>
      </c>
      <c r="E56" s="122"/>
      <c r="F56" s="28">
        <f t="shared" ref="F56:F58" si="11">E56*D56</f>
        <v>0</v>
      </c>
      <c r="G56" s="124"/>
      <c r="H56" s="1"/>
    </row>
    <row r="57" spans="1:8" s="2" customFormat="1" ht="14.25" x14ac:dyDescent="0.2">
      <c r="A57" s="27"/>
      <c r="B57" s="35" t="s">
        <v>136</v>
      </c>
      <c r="C57" s="20" t="s">
        <v>1</v>
      </c>
      <c r="D57" s="20">
        <v>14</v>
      </c>
      <c r="E57" s="122"/>
      <c r="F57" s="28">
        <f t="shared" si="11"/>
        <v>0</v>
      </c>
      <c r="G57" s="124"/>
      <c r="H57" s="1"/>
    </row>
    <row r="58" spans="1:8" s="2" customFormat="1" ht="28.5" x14ac:dyDescent="0.2">
      <c r="A58" s="27"/>
      <c r="B58" s="35" t="s">
        <v>137</v>
      </c>
      <c r="C58" s="20" t="s">
        <v>1</v>
      </c>
      <c r="D58" s="20">
        <v>6</v>
      </c>
      <c r="E58" s="122"/>
      <c r="F58" s="28">
        <f t="shared" si="11"/>
        <v>0</v>
      </c>
      <c r="G58" s="124"/>
      <c r="H58" s="1"/>
    </row>
    <row r="59" spans="1:8" s="2" customFormat="1" ht="14.25" x14ac:dyDescent="0.2">
      <c r="A59" s="27"/>
      <c r="B59" s="31"/>
      <c r="C59" s="20"/>
      <c r="D59" s="20"/>
      <c r="E59" s="122"/>
      <c r="F59" s="28"/>
      <c r="G59" s="124"/>
      <c r="H59" s="1"/>
    </row>
    <row r="60" spans="1:8" s="2" customFormat="1" x14ac:dyDescent="0.25">
      <c r="A60" s="23"/>
      <c r="B60" s="25" t="s">
        <v>126</v>
      </c>
      <c r="C60" s="26"/>
      <c r="D60" s="26"/>
      <c r="E60" s="122"/>
      <c r="F60" s="28"/>
      <c r="G60" s="124"/>
      <c r="H60" s="1"/>
    </row>
    <row r="61" spans="1:8" s="2" customFormat="1" ht="71.25" x14ac:dyDescent="0.2">
      <c r="A61" s="27"/>
      <c r="B61" s="31" t="s">
        <v>183</v>
      </c>
      <c r="C61" s="32" t="s">
        <v>3</v>
      </c>
      <c r="D61" s="32">
        <v>2</v>
      </c>
      <c r="E61" s="123"/>
      <c r="F61" s="33">
        <f>D61*E61</f>
        <v>0</v>
      </c>
      <c r="G61" s="124"/>
      <c r="H61" s="1"/>
    </row>
    <row r="62" spans="1:8" s="2" customFormat="1" ht="14.25" x14ac:dyDescent="0.2">
      <c r="A62" s="27"/>
      <c r="B62" s="31"/>
      <c r="C62" s="20"/>
      <c r="D62" s="20"/>
      <c r="E62" s="122"/>
      <c r="F62" s="28"/>
      <c r="G62" s="124"/>
      <c r="H62" s="1"/>
    </row>
    <row r="63" spans="1:8" s="2" customFormat="1" x14ac:dyDescent="0.25">
      <c r="A63" s="23"/>
      <c r="B63" s="25" t="s">
        <v>127</v>
      </c>
      <c r="C63" s="26"/>
      <c r="D63" s="26"/>
      <c r="E63" s="121"/>
      <c r="F63" s="26"/>
      <c r="G63" s="124"/>
      <c r="H63" s="1"/>
    </row>
    <row r="64" spans="1:8" s="2" customFormat="1" ht="14.25" x14ac:dyDescent="0.2">
      <c r="A64" s="27"/>
      <c r="B64" s="31" t="s">
        <v>128</v>
      </c>
      <c r="C64" s="20" t="s">
        <v>3</v>
      </c>
      <c r="D64" s="20">
        <v>2</v>
      </c>
      <c r="E64" s="122"/>
      <c r="F64" s="28">
        <f t="shared" ref="F64" si="12">E64*D64</f>
        <v>0</v>
      </c>
      <c r="G64" s="124"/>
      <c r="H64" s="1"/>
    </row>
    <row r="65" spans="1:8" s="2" customFormat="1" ht="14.25" x14ac:dyDescent="0.2">
      <c r="A65" s="27"/>
      <c r="B65" s="31"/>
      <c r="C65" s="20"/>
      <c r="D65" s="20"/>
      <c r="E65" s="122"/>
      <c r="F65" s="28"/>
      <c r="G65" s="124"/>
      <c r="H65" s="1"/>
    </row>
    <row r="66" spans="1:8" s="2" customFormat="1" x14ac:dyDescent="0.25">
      <c r="A66" s="23"/>
      <c r="B66" s="25" t="s">
        <v>129</v>
      </c>
      <c r="C66" s="26"/>
      <c r="D66" s="26"/>
      <c r="E66" s="121"/>
      <c r="F66" s="26"/>
      <c r="G66" s="124"/>
      <c r="H66" s="1"/>
    </row>
    <row r="67" spans="1:8" s="2" customFormat="1" ht="28.5" x14ac:dyDescent="0.2">
      <c r="A67" s="27"/>
      <c r="B67" s="31" t="s">
        <v>130</v>
      </c>
      <c r="C67" s="32" t="s">
        <v>3</v>
      </c>
      <c r="D67" s="32">
        <v>2</v>
      </c>
      <c r="E67" s="123"/>
      <c r="F67" s="33">
        <f t="shared" ref="F67" si="13">E67*D67</f>
        <v>0</v>
      </c>
      <c r="G67" s="124"/>
      <c r="H67" s="1"/>
    </row>
    <row r="68" spans="1:8" s="2" customFormat="1" ht="14.25" x14ac:dyDescent="0.2">
      <c r="A68" s="27"/>
      <c r="B68" s="31"/>
      <c r="C68" s="20"/>
      <c r="D68" s="20"/>
      <c r="E68" s="122"/>
      <c r="F68" s="28"/>
      <c r="G68" s="124"/>
      <c r="H68" s="1"/>
    </row>
    <row r="69" spans="1:8" s="2" customFormat="1" x14ac:dyDescent="0.25">
      <c r="A69" s="23" t="s">
        <v>5</v>
      </c>
      <c r="B69" s="24" t="s">
        <v>184</v>
      </c>
      <c r="C69" s="20"/>
      <c r="D69" s="20"/>
      <c r="E69" s="122"/>
      <c r="F69" s="28"/>
      <c r="G69" s="124"/>
      <c r="H69" s="1"/>
    </row>
    <row r="70" spans="1:8" s="2" customFormat="1" ht="57" x14ac:dyDescent="0.2">
      <c r="A70" s="27"/>
      <c r="B70" s="31" t="s">
        <v>185</v>
      </c>
      <c r="C70" s="32" t="s">
        <v>3</v>
      </c>
      <c r="D70" s="32">
        <v>1</v>
      </c>
      <c r="E70" s="123"/>
      <c r="F70" s="33">
        <f t="shared" ref="F70" si="14">E70*D70</f>
        <v>0</v>
      </c>
      <c r="G70" s="125"/>
      <c r="H70" s="1"/>
    </row>
    <row r="71" spans="1:8" s="2" customFormat="1" thickBot="1" x14ac:dyDescent="0.25">
      <c r="A71" s="27"/>
      <c r="B71" s="31"/>
      <c r="C71" s="20"/>
      <c r="D71" s="20"/>
      <c r="E71" s="36"/>
      <c r="F71" s="28"/>
      <c r="G71" s="1"/>
      <c r="H71" s="1"/>
    </row>
    <row r="72" spans="1:8" x14ac:dyDescent="0.25">
      <c r="A72" s="37"/>
      <c r="B72" s="38" t="s">
        <v>53</v>
      </c>
      <c r="C72" s="39"/>
      <c r="D72" s="39"/>
      <c r="E72" s="37"/>
      <c r="F72" s="40">
        <f>SUM(F6:F71)</f>
        <v>0</v>
      </c>
    </row>
    <row r="74" spans="1:8" s="2" customFormat="1" ht="12.75" x14ac:dyDescent="0.2">
      <c r="A74" s="1"/>
      <c r="B74" s="1"/>
    </row>
    <row r="75" spans="1:8" s="2" customFormat="1" ht="12.75" x14ac:dyDescent="0.2">
      <c r="A75" s="1"/>
      <c r="B75" s="1"/>
    </row>
    <row r="76" spans="1:8" s="2" customFormat="1" ht="12.75" x14ac:dyDescent="0.2">
      <c r="A76" s="1"/>
      <c r="B76" s="1"/>
    </row>
    <row r="77" spans="1:8" s="2" customFormat="1" ht="12.75" x14ac:dyDescent="0.2">
      <c r="A77" s="3"/>
      <c r="B77" s="1"/>
    </row>
    <row r="78" spans="1:8" s="2" customFormat="1" ht="12.75" x14ac:dyDescent="0.2">
      <c r="A78" s="1"/>
      <c r="B78" s="1"/>
    </row>
    <row r="79" spans="1:8" s="2" customFormat="1" ht="12.75" x14ac:dyDescent="0.2">
      <c r="A79" s="1"/>
      <c r="B79" s="1"/>
    </row>
    <row r="80" spans="1:8" s="2" customFormat="1" ht="12.75" x14ac:dyDescent="0.2">
      <c r="A80" s="1"/>
      <c r="B80" s="1"/>
    </row>
    <row r="81" spans="1:2" s="2" customFormat="1" ht="12.75" x14ac:dyDescent="0.2">
      <c r="A81" s="1"/>
      <c r="B81" s="1"/>
    </row>
    <row r="82" spans="1:2" s="2" customFormat="1" ht="12.75" x14ac:dyDescent="0.2">
      <c r="A82" s="1"/>
      <c r="B82" s="1"/>
    </row>
    <row r="83" spans="1:2" s="2" customFormat="1" ht="12.75" x14ac:dyDescent="0.2">
      <c r="A83" s="1"/>
      <c r="B83" s="1"/>
    </row>
    <row r="84" spans="1:2" s="2" customFormat="1" ht="12.75" x14ac:dyDescent="0.2">
      <c r="A84" s="1"/>
      <c r="B84" s="1"/>
    </row>
    <row r="85" spans="1:2" s="2" customFormat="1" ht="12.75" x14ac:dyDescent="0.2">
      <c r="A85" s="1"/>
      <c r="B85" s="1"/>
    </row>
    <row r="86" spans="1:2" s="2" customFormat="1" ht="12.75" x14ac:dyDescent="0.2">
      <c r="A86" s="1"/>
      <c r="B86" s="1"/>
    </row>
    <row r="87" spans="1:2" s="2" customFormat="1" ht="12.75" x14ac:dyDescent="0.2">
      <c r="A87" s="1"/>
      <c r="B87" s="1"/>
    </row>
    <row r="88" spans="1:2" s="2" customFormat="1" ht="12.75" x14ac:dyDescent="0.2">
      <c r="A88" s="1"/>
      <c r="B88" s="1"/>
    </row>
    <row r="89" spans="1:2" s="2" customFormat="1" ht="12.75" x14ac:dyDescent="0.2">
      <c r="A89" s="1"/>
      <c r="B89" s="1"/>
    </row>
    <row r="90" spans="1:2" s="2" customFormat="1" ht="12.75" x14ac:dyDescent="0.2">
      <c r="A90" s="1"/>
      <c r="B90" s="1"/>
    </row>
    <row r="91" spans="1:2" s="2" customFormat="1" ht="12.75" x14ac:dyDescent="0.2">
      <c r="A91" s="1"/>
      <c r="B91" s="1"/>
    </row>
    <row r="92" spans="1:2" s="2" customFormat="1" ht="12.75" x14ac:dyDescent="0.2">
      <c r="A92" s="1"/>
      <c r="B92" s="1"/>
    </row>
    <row r="93" spans="1:2" s="2" customFormat="1" ht="12.75" x14ac:dyDescent="0.2">
      <c r="A93" s="1"/>
      <c r="B93" s="1"/>
    </row>
    <row r="94" spans="1:2" s="2" customFormat="1" ht="12.75" x14ac:dyDescent="0.2">
      <c r="A94" s="1"/>
      <c r="B94" s="1"/>
    </row>
    <row r="95" spans="1:2" s="2" customFormat="1" ht="12.75" x14ac:dyDescent="0.2">
      <c r="A95" s="1"/>
      <c r="B95" s="1"/>
    </row>
    <row r="96" spans="1:2" s="2" customFormat="1" ht="12.75" x14ac:dyDescent="0.2">
      <c r="A96" s="1"/>
      <c r="B96" s="1"/>
    </row>
    <row r="97" spans="1:2" s="2" customFormat="1" ht="12.75" x14ac:dyDescent="0.2">
      <c r="A97" s="1"/>
      <c r="B97" s="1"/>
    </row>
    <row r="98" spans="1:2" s="2" customFormat="1" ht="12.75" x14ac:dyDescent="0.2">
      <c r="A98" s="1"/>
      <c r="B98" s="1"/>
    </row>
    <row r="99" spans="1:2" s="2" customFormat="1" ht="12.75" x14ac:dyDescent="0.2">
      <c r="A99" s="1"/>
      <c r="B99" s="1"/>
    </row>
    <row r="100" spans="1:2" s="2" customFormat="1" ht="12.75" x14ac:dyDescent="0.2">
      <c r="A100" s="1"/>
      <c r="B100" s="1"/>
    </row>
    <row r="101" spans="1:2" s="2" customFormat="1" ht="12.75" x14ac:dyDescent="0.2">
      <c r="A101" s="1"/>
      <c r="B101" s="1"/>
    </row>
    <row r="102" spans="1:2" s="2" customFormat="1" ht="12.75" x14ac:dyDescent="0.2">
      <c r="A102" s="1"/>
      <c r="B102" s="1"/>
    </row>
    <row r="103" spans="1:2" s="2" customFormat="1" ht="12.75" x14ac:dyDescent="0.2">
      <c r="A103" s="1"/>
      <c r="B103" s="1"/>
    </row>
    <row r="104" spans="1:2" s="2" customFormat="1" ht="12.75" x14ac:dyDescent="0.2">
      <c r="A104" s="1"/>
      <c r="B104" s="1"/>
    </row>
    <row r="105" spans="1:2" s="2" customFormat="1" ht="12.75" x14ac:dyDescent="0.2">
      <c r="A105" s="1"/>
      <c r="B105" s="1"/>
    </row>
    <row r="106" spans="1:2" s="2" customFormat="1" ht="12.75" x14ac:dyDescent="0.2">
      <c r="A106" s="1"/>
      <c r="B106" s="1"/>
    </row>
    <row r="107" spans="1:2" s="2" customFormat="1" ht="12.75" x14ac:dyDescent="0.2">
      <c r="A107" s="1"/>
      <c r="B107" s="1"/>
    </row>
    <row r="108" spans="1:2" s="2" customFormat="1" ht="12.75" x14ac:dyDescent="0.2">
      <c r="A108" s="1"/>
      <c r="B108" s="1"/>
    </row>
    <row r="109" spans="1:2" s="2" customFormat="1" ht="12.75" x14ac:dyDescent="0.2">
      <c r="A109" s="1"/>
      <c r="B109" s="1"/>
    </row>
    <row r="110" spans="1:2" s="2" customFormat="1" ht="12.75" x14ac:dyDescent="0.2">
      <c r="A110" s="1"/>
      <c r="B110" s="1"/>
    </row>
    <row r="111" spans="1:2" s="2" customFormat="1" ht="12.75" x14ac:dyDescent="0.2">
      <c r="A111" s="1"/>
      <c r="B111" s="1"/>
    </row>
    <row r="112" spans="1:2" s="2" customFormat="1" ht="12.75" x14ac:dyDescent="0.2">
      <c r="A112" s="1"/>
      <c r="B112" s="1"/>
    </row>
    <row r="113" spans="1:2" s="2" customFormat="1" ht="31.5" customHeight="1" x14ac:dyDescent="0.2">
      <c r="A113" s="1"/>
      <c r="B113" s="1"/>
    </row>
    <row r="114" spans="1:2" s="2" customFormat="1" ht="12.75" x14ac:dyDescent="0.2">
      <c r="A114" s="1"/>
      <c r="B114" s="1"/>
    </row>
    <row r="115" spans="1:2" s="2" customFormat="1" ht="12.75" x14ac:dyDescent="0.2">
      <c r="A115" s="1"/>
      <c r="B115" s="1"/>
    </row>
    <row r="116" spans="1:2" s="2" customFormat="1" ht="12.75" x14ac:dyDescent="0.2">
      <c r="A116" s="1"/>
      <c r="B116" s="1"/>
    </row>
    <row r="117" spans="1:2" s="2" customFormat="1" ht="12.75" x14ac:dyDescent="0.2">
      <c r="A117" s="1"/>
      <c r="B117" s="1"/>
    </row>
    <row r="118" spans="1:2" s="2" customFormat="1" ht="12.75" x14ac:dyDescent="0.2">
      <c r="A118" s="1"/>
      <c r="B118" s="1"/>
    </row>
    <row r="119" spans="1:2" s="2" customFormat="1" ht="12.75" x14ac:dyDescent="0.2">
      <c r="A119" s="1"/>
      <c r="B119" s="1"/>
    </row>
    <row r="120" spans="1:2" s="2" customFormat="1" ht="12.75" x14ac:dyDescent="0.2">
      <c r="A120" s="1"/>
      <c r="B120" s="1"/>
    </row>
    <row r="121" spans="1:2" s="2" customFormat="1" ht="12.75" x14ac:dyDescent="0.2">
      <c r="A121" s="1"/>
      <c r="B121" s="1"/>
    </row>
    <row r="122" spans="1:2" s="2" customFormat="1" ht="12.75" x14ac:dyDescent="0.2">
      <c r="A122" s="1"/>
      <c r="B122" s="1"/>
    </row>
    <row r="123" spans="1:2" s="2" customFormat="1" ht="12.75" x14ac:dyDescent="0.2">
      <c r="A123" s="1"/>
      <c r="B123" s="1"/>
    </row>
    <row r="124" spans="1:2" s="2" customFormat="1" ht="12.75" x14ac:dyDescent="0.2">
      <c r="A124" s="1"/>
      <c r="B124" s="1"/>
    </row>
    <row r="125" spans="1:2" s="2" customFormat="1" ht="12.75" x14ac:dyDescent="0.2">
      <c r="A125" s="1"/>
      <c r="B125" s="1"/>
    </row>
    <row r="126" spans="1:2" s="2" customFormat="1" ht="12.75" x14ac:dyDescent="0.2">
      <c r="A126" s="1"/>
      <c r="B126" s="1"/>
    </row>
    <row r="127" spans="1:2" s="2" customFormat="1" ht="12.75" x14ac:dyDescent="0.2">
      <c r="A127" s="1"/>
      <c r="B127" s="1"/>
    </row>
    <row r="128" spans="1:2" s="2" customFormat="1" ht="12.75" x14ac:dyDescent="0.2">
      <c r="A128" s="1"/>
      <c r="B128" s="1"/>
    </row>
    <row r="129" spans="1:2" s="2" customFormat="1" ht="12.75" x14ac:dyDescent="0.2">
      <c r="A129" s="1"/>
      <c r="B129" s="1"/>
    </row>
    <row r="130" spans="1:2" s="2" customFormat="1" ht="12.75" x14ac:dyDescent="0.2">
      <c r="A130" s="1"/>
      <c r="B130" s="1"/>
    </row>
    <row r="131" spans="1:2" s="2" customFormat="1" ht="12.75" x14ac:dyDescent="0.2">
      <c r="A131" s="1"/>
      <c r="B131" s="1"/>
    </row>
    <row r="132" spans="1:2" s="2" customFormat="1" ht="12.75" x14ac:dyDescent="0.2">
      <c r="A132" s="1"/>
      <c r="B132" s="1"/>
    </row>
    <row r="140" spans="1:2" s="2" customFormat="1" ht="12.75" x14ac:dyDescent="0.2">
      <c r="A140" s="1"/>
      <c r="B140" s="1"/>
    </row>
    <row r="141" spans="1:2" s="2" customFormat="1" ht="12.75" x14ac:dyDescent="0.2">
      <c r="A141" s="1"/>
      <c r="B141" s="1"/>
    </row>
    <row r="142" spans="1:2" s="2" customFormat="1" ht="12.75" x14ac:dyDescent="0.2">
      <c r="A142" s="1"/>
      <c r="B142" s="1"/>
    </row>
    <row r="143" spans="1:2" s="2" customFormat="1" ht="12.75" x14ac:dyDescent="0.2">
      <c r="A143" s="1"/>
      <c r="B143" s="1"/>
    </row>
    <row r="144" spans="1:2" s="2" customFormat="1" ht="12.75" x14ac:dyDescent="0.2">
      <c r="A144" s="1"/>
      <c r="B144" s="1"/>
    </row>
    <row r="145" spans="1:2" s="2" customFormat="1" ht="12.75" x14ac:dyDescent="0.2">
      <c r="A145" s="1"/>
      <c r="B145" s="1"/>
    </row>
    <row r="146" spans="1:2" s="2" customFormat="1" ht="12.75" x14ac:dyDescent="0.2">
      <c r="A146" s="1"/>
      <c r="B146" s="1"/>
    </row>
    <row r="147" spans="1:2" s="2" customFormat="1" ht="12.75" x14ac:dyDescent="0.2">
      <c r="A147" s="1"/>
      <c r="B147" s="1"/>
    </row>
    <row r="148" spans="1:2" s="2" customFormat="1" ht="12.75" x14ac:dyDescent="0.2">
      <c r="A148" s="1"/>
      <c r="B148" s="1"/>
    </row>
    <row r="149" spans="1:2" s="2" customFormat="1" ht="46.5" customHeight="1" x14ac:dyDescent="0.2">
      <c r="A149" s="1"/>
      <c r="B149" s="1"/>
    </row>
    <row r="150" spans="1:2" s="2" customFormat="1" ht="12.75" x14ac:dyDescent="0.2">
      <c r="A150" s="1"/>
      <c r="B150" s="1"/>
    </row>
    <row r="151" spans="1:2" s="2" customFormat="1" ht="12.75" x14ac:dyDescent="0.2">
      <c r="A151" s="1"/>
      <c r="B151" s="1"/>
    </row>
    <row r="152" spans="1:2" s="2" customFormat="1" ht="12.75" x14ac:dyDescent="0.2">
      <c r="A152" s="1"/>
      <c r="B152" s="1"/>
    </row>
    <row r="153" spans="1:2" s="2" customFormat="1" ht="12.75" x14ac:dyDescent="0.2">
      <c r="A153" s="1"/>
      <c r="B153" s="1"/>
    </row>
    <row r="154" spans="1:2" s="2" customFormat="1" ht="12.75" x14ac:dyDescent="0.2">
      <c r="A154" s="1"/>
      <c r="B154" s="1"/>
    </row>
    <row r="158" spans="1:2" s="2" customFormat="1" ht="12.75" x14ac:dyDescent="0.2">
      <c r="A158" s="1"/>
      <c r="B158" s="1"/>
    </row>
    <row r="159" spans="1:2" s="2" customFormat="1" ht="12.75" x14ac:dyDescent="0.2">
      <c r="A159" s="1"/>
      <c r="B159" s="1"/>
    </row>
    <row r="160" spans="1:2" s="2" customFormat="1" ht="12.75" x14ac:dyDescent="0.2">
      <c r="A160" s="1"/>
      <c r="B160" s="1"/>
    </row>
    <row r="161" spans="1:3" s="2" customFormat="1" ht="12.75" x14ac:dyDescent="0.2">
      <c r="A161" s="1"/>
      <c r="B161" s="1"/>
    </row>
    <row r="162" spans="1:3" s="2" customFormat="1" ht="12.75" x14ac:dyDescent="0.2">
      <c r="A162" s="1"/>
      <c r="B162" s="1"/>
    </row>
    <row r="163" spans="1:3" s="2" customFormat="1" ht="12.75" x14ac:dyDescent="0.2">
      <c r="A163" s="1"/>
      <c r="B163" s="1"/>
    </row>
    <row r="164" spans="1:3" s="2" customFormat="1" ht="107.25" customHeight="1" x14ac:dyDescent="0.2">
      <c r="A164" s="3"/>
      <c r="B164" s="3"/>
      <c r="C164" s="1"/>
    </row>
    <row r="165" spans="1:3" s="2" customFormat="1" ht="12.75" x14ac:dyDescent="0.2">
      <c r="A165" s="1"/>
      <c r="B165" s="1"/>
    </row>
    <row r="166" spans="1:3" s="2" customFormat="1" ht="12.75" x14ac:dyDescent="0.2">
      <c r="A166" s="1"/>
      <c r="B166" s="1"/>
    </row>
    <row r="167" spans="1:3" s="2" customFormat="1" ht="12.75" x14ac:dyDescent="0.2">
      <c r="A167" s="1"/>
      <c r="B167" s="1"/>
    </row>
    <row r="168" spans="1:3" s="2" customFormat="1" ht="12.75" x14ac:dyDescent="0.2">
      <c r="A168" s="1"/>
      <c r="B168" s="1"/>
    </row>
    <row r="169" spans="1:3" s="2" customFormat="1" ht="12.75" x14ac:dyDescent="0.2">
      <c r="A169" s="1"/>
      <c r="B169" s="1"/>
    </row>
    <row r="170" spans="1:3" s="2" customFormat="1" ht="12.75" x14ac:dyDescent="0.2">
      <c r="A170" s="1"/>
      <c r="B170" s="1"/>
    </row>
    <row r="171" spans="1:3" s="2" customFormat="1" ht="12.75" x14ac:dyDescent="0.2">
      <c r="A171" s="1"/>
      <c r="B171" s="1"/>
    </row>
    <row r="172" spans="1:3" s="2" customFormat="1" ht="12.75" x14ac:dyDescent="0.2">
      <c r="A172" s="1"/>
      <c r="B172" s="1"/>
    </row>
    <row r="173" spans="1:3" s="2" customFormat="1" ht="12.75" x14ac:dyDescent="0.2">
      <c r="A173" s="1"/>
      <c r="B173" s="1"/>
    </row>
    <row r="174" spans="1:3" s="2" customFormat="1" ht="12.75" x14ac:dyDescent="0.2">
      <c r="A174" s="1"/>
      <c r="B174" s="1"/>
    </row>
    <row r="175" spans="1:3" s="2" customFormat="1" ht="12.75" x14ac:dyDescent="0.2">
      <c r="A175" s="1"/>
      <c r="B175" s="1"/>
    </row>
    <row r="176" spans="1:3" s="2" customFormat="1" ht="12.75" x14ac:dyDescent="0.2">
      <c r="A176" s="1"/>
      <c r="B176" s="1"/>
    </row>
    <row r="177" spans="1:2" s="2" customFormat="1" ht="12.75" x14ac:dyDescent="0.2">
      <c r="A177" s="1"/>
      <c r="B177" s="1"/>
    </row>
    <row r="178" spans="1:2" s="2" customFormat="1" ht="67.5" customHeight="1" x14ac:dyDescent="0.2">
      <c r="A178" s="1"/>
      <c r="B178" s="1"/>
    </row>
    <row r="179" spans="1:2" s="2" customFormat="1" ht="12.75" x14ac:dyDescent="0.2">
      <c r="A179" s="4"/>
      <c r="B179" s="1"/>
    </row>
    <row r="180" spans="1:2" s="2" customFormat="1" ht="12.75" x14ac:dyDescent="0.2">
      <c r="A180" s="4"/>
      <c r="B180" s="1"/>
    </row>
    <row r="181" spans="1:2" s="2" customFormat="1" ht="12.75" x14ac:dyDescent="0.2">
      <c r="A181" s="4"/>
      <c r="B181" s="1"/>
    </row>
    <row r="182" spans="1:2" s="2" customFormat="1" ht="12.75" x14ac:dyDescent="0.2">
      <c r="A182" s="4"/>
      <c r="B182" s="1"/>
    </row>
    <row r="183" spans="1:2" s="2" customFormat="1" ht="12.75" x14ac:dyDescent="0.2">
      <c r="A183" s="4"/>
      <c r="B183" s="1"/>
    </row>
    <row r="184" spans="1:2" s="2" customFormat="1" ht="12.75" x14ac:dyDescent="0.2">
      <c r="A184" s="4"/>
      <c r="B184" s="1"/>
    </row>
    <row r="185" spans="1:2" s="2" customFormat="1" ht="12.75" x14ac:dyDescent="0.2">
      <c r="A185" s="4"/>
      <c r="B185" s="1"/>
    </row>
    <row r="186" spans="1:2" s="2" customFormat="1" ht="12.75" x14ac:dyDescent="0.2">
      <c r="A186" s="4"/>
      <c r="B186" s="1"/>
    </row>
    <row r="187" spans="1:2" s="2" customFormat="1" ht="12.75" x14ac:dyDescent="0.2">
      <c r="A187" s="1"/>
      <c r="B187" s="1"/>
    </row>
    <row r="188" spans="1:2" s="2" customFormat="1" ht="12.75" x14ac:dyDescent="0.2">
      <c r="A188" s="1"/>
      <c r="B188" s="1"/>
    </row>
    <row r="189" spans="1:2" s="2" customFormat="1" ht="12.75" x14ac:dyDescent="0.2">
      <c r="A189" s="1"/>
      <c r="B189" s="1"/>
    </row>
  </sheetData>
  <sheetProtection algorithmName="SHA-512" hashValue="3l5vAVyTxrq/2EgBhQp49YMQzjrK/d23C1jrdAgmIufa7W/2afPpbuqYY5fWNd3/j/x7rsnrTu7USfBq+cR6gQ==" saltValue="6L3bdqpHtdZiqfJAZXDhIQ==" spinCount="100000" sheet="1" objects="1" scenarios="1"/>
  <pageMargins left="0.7" right="0.7" top="0.75" bottom="0.75" header="0.3" footer="0.3"/>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Rekapitulacija</vt:lpstr>
      <vt:lpstr>Armature</vt:lpstr>
      <vt:lpstr>Bojler</vt:lpstr>
      <vt:lpstr>Radiatorji,ostalo</vt:lpstr>
      <vt:lpstr>Gorilnik Weishaupt</vt:lpstr>
      <vt:lpstr>Priklop sanitarne vode</vt:lpstr>
      <vt:lpstr>CNS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Resnik</dc:creator>
  <cp:lastModifiedBy>Špela Hawlina</cp:lastModifiedBy>
  <cp:lastPrinted>2025-06-02T09:50:04Z</cp:lastPrinted>
  <dcterms:created xsi:type="dcterms:W3CDTF">2020-01-31T10:24:47Z</dcterms:created>
  <dcterms:modified xsi:type="dcterms:W3CDTF">2026-03-16T07:39:15Z</dcterms:modified>
</cp:coreProperties>
</file>